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soldering\deep_blue_delay\"/>
    </mc:Choice>
  </mc:AlternateContent>
  <xr:revisionPtr revIDLastSave="0" documentId="13_ncr:1_{9E564B06-0E2B-4682-A84A-F0D9EA951535}" xr6:coauthVersionLast="36" xr6:coauthVersionMax="36" xr10:uidLastSave="{00000000-0000-0000-0000-000000000000}"/>
  <bookViews>
    <workbookView xWindow="0" yWindow="465" windowWidth="33600" windowHeight="19185" tabRatio="500" xr2:uid="{00000000-000D-0000-FFFF-FFFF00000000}"/>
  </bookViews>
  <sheets>
    <sheet name="Arkusz1" sheetId="1" r:id="rId1"/>
  </sheets>
  <calcPr calcId="1790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" i="1" l="1"/>
  <c r="D2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E24" i="1"/>
  <c r="E23" i="1"/>
  <c r="E22" i="1"/>
  <c r="E21" i="1"/>
  <c r="E20" i="1"/>
  <c r="E19" i="1"/>
  <c r="E1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2" i="1"/>
</calcChain>
</file>

<file path=xl/sharedStrings.xml><?xml version="1.0" encoding="utf-8"?>
<sst xmlns="http://schemas.openxmlformats.org/spreadsheetml/2006/main" count="4" uniqueCount="4">
  <si>
    <t>bpm</t>
  </si>
  <si>
    <t>ohm расчетное</t>
  </si>
  <si>
    <t>Ohm Datasheet</t>
  </si>
  <si>
    <t>Delay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</si>
</sst>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Зависимость</a:t>
            </a:r>
          </a:p>
          <a:p>
            <a:pPr>
              <a:defRPr/>
            </a:pPr>
            <a:r>
              <a:rPr lang="ru-RU"/>
              <a:t>задержки</a:t>
            </a:r>
            <a:r>
              <a:rPr lang="ru-RU" baseline="0"/>
              <a:t> от сопротивления резистора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3192038495188"/>
          <c:y val="0.159687591134442"/>
          <c:w val="0.85791907261592304"/>
          <c:h val="0.57563247302420495"/>
        </c:manualLayout>
      </c:layout>
      <c:lineChart>
        <c:grouping val="standard"/>
        <c:varyColors val="0"/>
        <c:ser>
          <c:idx val="0"/>
          <c:order val="0"/>
          <c:tx>
            <c:strRef>
              <c:f>Arkusz1!$A$1</c:f>
              <c:strCache>
                <c:ptCount val="1"/>
                <c:pt idx="0">
                  <c:v>Ohm Datasheet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Arkusz1!$B$2:$B$24</c:f>
              <c:numCache>
                <c:formatCode>General</c:formatCode>
                <c:ptCount val="23"/>
                <c:pt idx="0">
                  <c:v>40.6</c:v>
                </c:pt>
                <c:pt idx="1">
                  <c:v>43</c:v>
                </c:pt>
                <c:pt idx="2">
                  <c:v>45.8</c:v>
                </c:pt>
                <c:pt idx="3">
                  <c:v>48.1</c:v>
                </c:pt>
                <c:pt idx="4">
                  <c:v>52.3</c:v>
                </c:pt>
                <c:pt idx="5">
                  <c:v>56.6</c:v>
                </c:pt>
                <c:pt idx="6">
                  <c:v>61.6</c:v>
                </c:pt>
                <c:pt idx="7">
                  <c:v>68.099999999999994</c:v>
                </c:pt>
                <c:pt idx="8">
                  <c:v>75.900000000000006</c:v>
                </c:pt>
                <c:pt idx="9">
                  <c:v>81</c:v>
                </c:pt>
                <c:pt idx="10">
                  <c:v>86.3</c:v>
                </c:pt>
                <c:pt idx="11">
                  <c:v>92.2</c:v>
                </c:pt>
                <c:pt idx="12">
                  <c:v>97.1</c:v>
                </c:pt>
                <c:pt idx="13">
                  <c:v>104.3</c:v>
                </c:pt>
                <c:pt idx="14">
                  <c:v>113.7</c:v>
                </c:pt>
                <c:pt idx="15">
                  <c:v>124.1</c:v>
                </c:pt>
                <c:pt idx="16">
                  <c:v>136.6</c:v>
                </c:pt>
                <c:pt idx="17">
                  <c:v>151</c:v>
                </c:pt>
                <c:pt idx="18">
                  <c:v>171</c:v>
                </c:pt>
                <c:pt idx="19">
                  <c:v>196</c:v>
                </c:pt>
                <c:pt idx="20">
                  <c:v>228</c:v>
                </c:pt>
                <c:pt idx="21">
                  <c:v>273</c:v>
                </c:pt>
                <c:pt idx="22">
                  <c:v>342</c:v>
                </c:pt>
              </c:numCache>
            </c:numRef>
          </c:cat>
          <c:val>
            <c:numRef>
              <c:f>Arkusz1!$A$2:$A$24</c:f>
              <c:numCache>
                <c:formatCode>General</c:formatCode>
                <c:ptCount val="23"/>
                <c:pt idx="0">
                  <c:v>1080</c:v>
                </c:pt>
                <c:pt idx="1">
                  <c:v>1280</c:v>
                </c:pt>
                <c:pt idx="2">
                  <c:v>1470</c:v>
                </c:pt>
                <c:pt idx="3">
                  <c:v>1670</c:v>
                </c:pt>
                <c:pt idx="4">
                  <c:v>2000</c:v>
                </c:pt>
                <c:pt idx="5">
                  <c:v>2400</c:v>
                </c:pt>
                <c:pt idx="6">
                  <c:v>2800</c:v>
                </c:pt>
                <c:pt idx="7">
                  <c:v>3400</c:v>
                </c:pt>
                <c:pt idx="8">
                  <c:v>4000</c:v>
                </c:pt>
                <c:pt idx="9">
                  <c:v>4500</c:v>
                </c:pt>
                <c:pt idx="10">
                  <c:v>4900</c:v>
                </c:pt>
                <c:pt idx="11">
                  <c:v>5400</c:v>
                </c:pt>
                <c:pt idx="12">
                  <c:v>5800</c:v>
                </c:pt>
                <c:pt idx="13">
                  <c:v>6400</c:v>
                </c:pt>
                <c:pt idx="14">
                  <c:v>7200</c:v>
                </c:pt>
                <c:pt idx="15">
                  <c:v>8200</c:v>
                </c:pt>
                <c:pt idx="16">
                  <c:v>9200</c:v>
                </c:pt>
                <c:pt idx="17">
                  <c:v>10500</c:v>
                </c:pt>
                <c:pt idx="18">
                  <c:v>12100</c:v>
                </c:pt>
                <c:pt idx="19">
                  <c:v>14300</c:v>
                </c:pt>
                <c:pt idx="20">
                  <c:v>17200</c:v>
                </c:pt>
                <c:pt idx="21">
                  <c:v>21300</c:v>
                </c:pt>
                <c:pt idx="22">
                  <c:v>27600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49-4807-A277-B43D723B4824}"/>
            </c:ext>
          </c:extLst>
        </c:ser>
        <c:ser>
          <c:idx val="3"/>
          <c:order val="1"/>
          <c:tx>
            <c:strRef>
              <c:f>Arkusz1!$D$1</c:f>
              <c:strCache>
                <c:ptCount val="1"/>
                <c:pt idx="0">
                  <c:v>ohm расчетное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Arkusz1!$B$2:$B$24</c:f>
              <c:numCache>
                <c:formatCode>General</c:formatCode>
                <c:ptCount val="23"/>
                <c:pt idx="0">
                  <c:v>40.6</c:v>
                </c:pt>
                <c:pt idx="1">
                  <c:v>43</c:v>
                </c:pt>
                <c:pt idx="2">
                  <c:v>45.8</c:v>
                </c:pt>
                <c:pt idx="3">
                  <c:v>48.1</c:v>
                </c:pt>
                <c:pt idx="4">
                  <c:v>52.3</c:v>
                </c:pt>
                <c:pt idx="5">
                  <c:v>56.6</c:v>
                </c:pt>
                <c:pt idx="6">
                  <c:v>61.6</c:v>
                </c:pt>
                <c:pt idx="7">
                  <c:v>68.099999999999994</c:v>
                </c:pt>
                <c:pt idx="8">
                  <c:v>75.900000000000006</c:v>
                </c:pt>
                <c:pt idx="9">
                  <c:v>81</c:v>
                </c:pt>
                <c:pt idx="10">
                  <c:v>86.3</c:v>
                </c:pt>
                <c:pt idx="11">
                  <c:v>92.2</c:v>
                </c:pt>
                <c:pt idx="12">
                  <c:v>97.1</c:v>
                </c:pt>
                <c:pt idx="13">
                  <c:v>104.3</c:v>
                </c:pt>
                <c:pt idx="14">
                  <c:v>113.7</c:v>
                </c:pt>
                <c:pt idx="15">
                  <c:v>124.1</c:v>
                </c:pt>
                <c:pt idx="16">
                  <c:v>136.6</c:v>
                </c:pt>
                <c:pt idx="17">
                  <c:v>151</c:v>
                </c:pt>
                <c:pt idx="18">
                  <c:v>171</c:v>
                </c:pt>
                <c:pt idx="19">
                  <c:v>196</c:v>
                </c:pt>
                <c:pt idx="20">
                  <c:v>228</c:v>
                </c:pt>
                <c:pt idx="21">
                  <c:v>273</c:v>
                </c:pt>
                <c:pt idx="22">
                  <c:v>342</c:v>
                </c:pt>
              </c:numCache>
            </c:numRef>
          </c:cat>
          <c:val>
            <c:numRef>
              <c:f>Arkusz1!$D$2:$D$24</c:f>
              <c:numCache>
                <c:formatCode>0</c:formatCode>
                <c:ptCount val="23"/>
                <c:pt idx="0">
                  <c:v>1071.4285714285711</c:v>
                </c:pt>
                <c:pt idx="1">
                  <c:v>1282.5475017593244</c:v>
                </c:pt>
                <c:pt idx="2">
                  <c:v>1528.8529204785364</c:v>
                </c:pt>
                <c:pt idx="3">
                  <c:v>1731.1752287121744</c:v>
                </c:pt>
                <c:pt idx="4">
                  <c:v>2100.6333567909915</c:v>
                </c:pt>
                <c:pt idx="5">
                  <c:v>2478.8881069669251</c:v>
                </c:pt>
                <c:pt idx="6">
                  <c:v>2918.7192118226603</c:v>
                </c:pt>
                <c:pt idx="7">
                  <c:v>3490.4996481351154</c:v>
                </c:pt>
                <c:pt idx="8">
                  <c:v>4176.6361717100635</c:v>
                </c:pt>
                <c:pt idx="9">
                  <c:v>4625.2638986629127</c:v>
                </c:pt>
                <c:pt idx="10">
                  <c:v>5091.4848698099931</c:v>
                </c:pt>
                <c:pt idx="11">
                  <c:v>5610.4855735397605</c:v>
                </c:pt>
                <c:pt idx="12">
                  <c:v>6041.520056298381</c:v>
                </c:pt>
                <c:pt idx="13">
                  <c:v>6674.8768472906395</c:v>
                </c:pt>
                <c:pt idx="14">
                  <c:v>7501.7593244194213</c:v>
                </c:pt>
                <c:pt idx="15">
                  <c:v>8416.6080225193527</c:v>
                </c:pt>
                <c:pt idx="16">
                  <c:v>9516.18578465869</c:v>
                </c:pt>
                <c:pt idx="17">
                  <c:v>10782.899366643207</c:v>
                </c:pt>
                <c:pt idx="18">
                  <c:v>12542.22378606615</c:v>
                </c:pt>
                <c:pt idx="19">
                  <c:v>14741.379310344826</c:v>
                </c:pt>
                <c:pt idx="20">
                  <c:v>17556.298381421533</c:v>
                </c:pt>
                <c:pt idx="21">
                  <c:v>21514.778325123152</c:v>
                </c:pt>
                <c:pt idx="22">
                  <c:v>27584.4475721323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49-4807-A277-B43D723B4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11499136"/>
        <c:axId val="-513445696"/>
      </c:lineChart>
      <c:catAx>
        <c:axId val="-61149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513445696"/>
        <c:crosses val="autoZero"/>
        <c:auto val="1"/>
        <c:lblAlgn val="ctr"/>
        <c:lblOffset val="100"/>
        <c:noMultiLvlLbl val="0"/>
      </c:catAx>
      <c:valAx>
        <c:axId val="-51344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11499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0</xdr:row>
      <xdr:rowOff>165100</xdr:rowOff>
    </xdr:from>
    <xdr:to>
      <xdr:col>21</xdr:col>
      <xdr:colOff>50800</xdr:colOff>
      <xdr:row>35</xdr:row>
      <xdr:rowOff>177800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B1" workbookViewId="0">
      <selection activeCell="F2" sqref="F2"/>
    </sheetView>
  </sheetViews>
  <sheetFormatPr defaultColWidth="11" defaultRowHeight="15.75" x14ac:dyDescent="0.25"/>
  <cols>
    <col min="1" max="1" width="13.25" customWidth="1"/>
    <col min="3" max="3" width="0.25" customWidth="1"/>
    <col min="4" max="4" width="14.875" customWidth="1"/>
    <col min="5" max="5" width="12" bestFit="1" customWidth="1"/>
  </cols>
  <sheetData>
    <row r="1" spans="1:5" x14ac:dyDescent="0.25">
      <c r="A1" t="s">
        <v>2</v>
      </c>
      <c r="B1" t="s">
        <v>3</v>
      </c>
      <c r="D1" t="s">
        <v>1</v>
      </c>
      <c r="E1" s="2" t="s">
        <v>0</v>
      </c>
    </row>
    <row r="2" spans="1:5" x14ac:dyDescent="0.25">
      <c r="A2">
        <v>1080</v>
      </c>
      <c r="B2">
        <v>40.6</v>
      </c>
      <c r="D2" s="1">
        <f t="shared" ref="D2:D24" si="0">2.5/(28.42/B2/1000)-2500</f>
        <v>1071.4285714285711</v>
      </c>
      <c r="E2" s="1">
        <f>60000/B2</f>
        <v>1477.8325123152708</v>
      </c>
    </row>
    <row r="3" spans="1:5" x14ac:dyDescent="0.25">
      <c r="A3">
        <v>1280</v>
      </c>
      <c r="B3">
        <v>43</v>
      </c>
      <c r="D3" s="1">
        <f t="shared" si="0"/>
        <v>1282.5475017593244</v>
      </c>
      <c r="E3" s="1">
        <f>60000/B3</f>
        <v>1395.3488372093022</v>
      </c>
    </row>
    <row r="4" spans="1:5" x14ac:dyDescent="0.25">
      <c r="A4">
        <v>1470</v>
      </c>
      <c r="B4">
        <v>45.8</v>
      </c>
      <c r="D4" s="1">
        <f t="shared" si="0"/>
        <v>1528.8529204785364</v>
      </c>
      <c r="E4" s="1">
        <f>60000/B4</f>
        <v>1310.0436681222709</v>
      </c>
    </row>
    <row r="5" spans="1:5" x14ac:dyDescent="0.25">
      <c r="A5">
        <v>1670</v>
      </c>
      <c r="B5">
        <v>48.1</v>
      </c>
      <c r="D5" s="1">
        <f t="shared" si="0"/>
        <v>1731.1752287121744</v>
      </c>
      <c r="E5" s="1">
        <f>60000/B5</f>
        <v>1247.4012474012475</v>
      </c>
    </row>
    <row r="6" spans="1:5" x14ac:dyDescent="0.25">
      <c r="A6">
        <v>2000</v>
      </c>
      <c r="B6">
        <v>52.3</v>
      </c>
      <c r="D6" s="1">
        <f t="shared" si="0"/>
        <v>2100.6333567909915</v>
      </c>
      <c r="E6" s="1">
        <f>60000/B6</f>
        <v>1147.2275334608032</v>
      </c>
    </row>
    <row r="7" spans="1:5" x14ac:dyDescent="0.25">
      <c r="A7">
        <v>2400</v>
      </c>
      <c r="B7">
        <v>56.6</v>
      </c>
      <c r="D7" s="1">
        <f t="shared" si="0"/>
        <v>2478.8881069669251</v>
      </c>
      <c r="E7" s="1">
        <f>60000/B7</f>
        <v>1060.0706713780919</v>
      </c>
    </row>
    <row r="8" spans="1:5" x14ac:dyDescent="0.25">
      <c r="A8">
        <v>2800</v>
      </c>
      <c r="B8">
        <v>61.6</v>
      </c>
      <c r="D8" s="1">
        <f t="shared" si="0"/>
        <v>2918.7192118226603</v>
      </c>
      <c r="E8" s="1">
        <f>60000/B8</f>
        <v>974.02597402597405</v>
      </c>
    </row>
    <row r="9" spans="1:5" x14ac:dyDescent="0.25">
      <c r="A9">
        <v>3400</v>
      </c>
      <c r="B9">
        <v>68.099999999999994</v>
      </c>
      <c r="D9" s="1">
        <f t="shared" si="0"/>
        <v>3490.4996481351154</v>
      </c>
      <c r="E9" s="1">
        <f>60000/B9</f>
        <v>881.05726872246703</v>
      </c>
    </row>
    <row r="10" spans="1:5" x14ac:dyDescent="0.25">
      <c r="A10">
        <v>4000</v>
      </c>
      <c r="B10">
        <v>75.900000000000006</v>
      </c>
      <c r="D10" s="1">
        <f t="shared" si="0"/>
        <v>4176.6361717100635</v>
      </c>
      <c r="E10" s="1">
        <f>60000/B10</f>
        <v>790.51383399209476</v>
      </c>
    </row>
    <row r="11" spans="1:5" x14ac:dyDescent="0.25">
      <c r="A11">
        <v>4500</v>
      </c>
      <c r="B11">
        <v>81</v>
      </c>
      <c r="D11" s="1">
        <f t="shared" si="0"/>
        <v>4625.2638986629127</v>
      </c>
      <c r="E11" s="1">
        <f>60000/B11</f>
        <v>740.74074074074076</v>
      </c>
    </row>
    <row r="12" spans="1:5" x14ac:dyDescent="0.25">
      <c r="A12">
        <v>4900</v>
      </c>
      <c r="B12">
        <v>86.3</v>
      </c>
      <c r="D12" s="1">
        <f t="shared" si="0"/>
        <v>5091.4848698099931</v>
      </c>
      <c r="E12" s="1">
        <f>60000/B12</f>
        <v>695.2491309385864</v>
      </c>
    </row>
    <row r="13" spans="1:5" x14ac:dyDescent="0.25">
      <c r="A13">
        <v>5400</v>
      </c>
      <c r="B13">
        <v>92.2</v>
      </c>
      <c r="D13" s="1">
        <f t="shared" si="0"/>
        <v>5610.4855735397605</v>
      </c>
      <c r="E13" s="1">
        <f>60000/B13</f>
        <v>650.75921908893713</v>
      </c>
    </row>
    <row r="14" spans="1:5" x14ac:dyDescent="0.25">
      <c r="A14">
        <v>5800</v>
      </c>
      <c r="B14">
        <v>97.1</v>
      </c>
      <c r="D14" s="1">
        <f t="shared" si="0"/>
        <v>6041.520056298381</v>
      </c>
      <c r="E14" s="1">
        <f>60000/B14</f>
        <v>617.91967044284252</v>
      </c>
    </row>
    <row r="15" spans="1:5" x14ac:dyDescent="0.25">
      <c r="A15">
        <v>6400</v>
      </c>
      <c r="B15">
        <v>104.3</v>
      </c>
      <c r="D15" s="1">
        <f t="shared" si="0"/>
        <v>6674.8768472906395</v>
      </c>
      <c r="E15" s="1">
        <f>60000/B15</f>
        <v>575.26366251198465</v>
      </c>
    </row>
    <row r="16" spans="1:5" x14ac:dyDescent="0.25">
      <c r="A16">
        <v>7200</v>
      </c>
      <c r="B16">
        <v>113.7</v>
      </c>
      <c r="D16" s="1">
        <f t="shared" si="0"/>
        <v>7501.7593244194213</v>
      </c>
      <c r="E16" s="1">
        <f>60000/B16</f>
        <v>527.70448548812658</v>
      </c>
    </row>
    <row r="17" spans="1:5" x14ac:dyDescent="0.25">
      <c r="A17">
        <v>8200</v>
      </c>
      <c r="B17">
        <v>124.1</v>
      </c>
      <c r="D17" s="1">
        <f t="shared" si="0"/>
        <v>8416.6080225193527</v>
      </c>
      <c r="E17" s="1">
        <f>60000/B17</f>
        <v>483.48106365834008</v>
      </c>
    </row>
    <row r="18" spans="1:5" x14ac:dyDescent="0.25">
      <c r="A18">
        <v>9200</v>
      </c>
      <c r="B18">
        <v>136.6</v>
      </c>
      <c r="D18" s="1">
        <f t="shared" si="0"/>
        <v>9516.18578465869</v>
      </c>
      <c r="E18" s="1">
        <f>60000/B18</f>
        <v>439.23865300146417</v>
      </c>
    </row>
    <row r="19" spans="1:5" x14ac:dyDescent="0.25">
      <c r="A19">
        <v>10500</v>
      </c>
      <c r="B19">
        <v>151</v>
      </c>
      <c r="D19" s="1">
        <f t="shared" si="0"/>
        <v>10782.899366643207</v>
      </c>
      <c r="E19" s="1">
        <f>60000/B19</f>
        <v>397.35099337748346</v>
      </c>
    </row>
    <row r="20" spans="1:5" x14ac:dyDescent="0.25">
      <c r="A20">
        <v>12100</v>
      </c>
      <c r="B20">
        <v>171</v>
      </c>
      <c r="D20" s="1">
        <f t="shared" si="0"/>
        <v>12542.22378606615</v>
      </c>
      <c r="E20" s="1">
        <f>60000/B20</f>
        <v>350.87719298245617</v>
      </c>
    </row>
    <row r="21" spans="1:5" x14ac:dyDescent="0.25">
      <c r="A21">
        <v>14300</v>
      </c>
      <c r="B21">
        <v>196</v>
      </c>
      <c r="D21" s="1">
        <f t="shared" si="0"/>
        <v>14741.379310344826</v>
      </c>
      <c r="E21" s="1">
        <f>60000/B21</f>
        <v>306.12244897959181</v>
      </c>
    </row>
    <row r="22" spans="1:5" x14ac:dyDescent="0.25">
      <c r="A22">
        <v>17200</v>
      </c>
      <c r="B22">
        <v>228</v>
      </c>
      <c r="D22" s="1">
        <f t="shared" si="0"/>
        <v>17556.298381421533</v>
      </c>
      <c r="E22" s="1">
        <f>60000/B22</f>
        <v>263.15789473684208</v>
      </c>
    </row>
    <row r="23" spans="1:5" x14ac:dyDescent="0.25">
      <c r="A23">
        <v>21300</v>
      </c>
      <c r="B23">
        <v>273</v>
      </c>
      <c r="D23" s="1">
        <f t="shared" si="0"/>
        <v>21514.778325123152</v>
      </c>
      <c r="E23" s="1">
        <f>60000/B23</f>
        <v>219.78021978021977</v>
      </c>
    </row>
    <row r="24" spans="1:5" x14ac:dyDescent="0.25">
      <c r="A24">
        <v>27600</v>
      </c>
      <c r="B24">
        <v>342</v>
      </c>
      <c r="D24" s="1">
        <f t="shared" si="0"/>
        <v>27584.4475721323</v>
      </c>
      <c r="E24" s="1">
        <f>60000/B24</f>
        <v>175.43859649122808</v>
      </c>
    </row>
    <row r="31" spans="1:5" x14ac:dyDescent="0.25">
      <c r="D31" s="1"/>
    </row>
    <row r="32" spans="1:5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Serwis</cp:lastModifiedBy>
  <dcterms:created xsi:type="dcterms:W3CDTF">2018-09-30T19:57:37Z</dcterms:created>
  <dcterms:modified xsi:type="dcterms:W3CDTF">2018-10-01T08:35:29Z</dcterms:modified>
</cp:coreProperties>
</file>