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ldering\"/>
    </mc:Choice>
  </mc:AlternateContent>
  <bookViews>
    <workbookView xWindow="0" yWindow="0" windowWidth="21570" windowHeight="715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16" i="1"/>
  <c r="B14" i="1"/>
  <c r="B13" i="1"/>
  <c r="B15" i="1" s="1"/>
  <c r="B18" i="1" s="1"/>
  <c r="B19" i="1" s="1"/>
  <c r="B22" i="1" l="1"/>
  <c r="D16" i="1"/>
  <c r="D22" i="1" s="1"/>
  <c r="C16" i="1"/>
  <c r="C22" i="1" s="1"/>
  <c r="C19" i="1" l="1"/>
  <c r="D19" i="1"/>
  <c r="B25" i="1"/>
  <c r="B26" i="1" l="1"/>
</calcChain>
</file>

<file path=xl/sharedStrings.xml><?xml version="1.0" encoding="utf-8"?>
<sst xmlns="http://schemas.openxmlformats.org/spreadsheetml/2006/main" count="20" uniqueCount="20">
  <si>
    <t>Анодное напряжение, В:</t>
  </si>
  <si>
    <t>Ширина центрального керна, см</t>
  </si>
  <si>
    <t>Ширина окна, см</t>
  </si>
  <si>
    <t>Высота окна, см</t>
  </si>
  <si>
    <t>Площадь сечения сердечника</t>
  </si>
  <si>
    <t>Площадь окна</t>
  </si>
  <si>
    <t xml:space="preserve">Приведенное сопр. первички, Ом </t>
  </si>
  <si>
    <t>Сопротивление нагрузки, Ом</t>
  </si>
  <si>
    <t>Низшая частота пропускания, Гц</t>
  </si>
  <si>
    <t>Максимальная возможная мощность на железе, PP, Вт</t>
  </si>
  <si>
    <t>Коэф. Трансформации</t>
  </si>
  <si>
    <t>Кол-во витков первичной обмотки</t>
  </si>
  <si>
    <t>Кол-во витков вторичной обмотки</t>
  </si>
  <si>
    <t>Максимально возможный ток одной лампы (анод + сетка), мА</t>
  </si>
  <si>
    <t>Диаметр провода (по меди) для первички</t>
  </si>
  <si>
    <t>Диаметр провода (по меди) для вторички</t>
  </si>
  <si>
    <t>Расчет PP трансформатора</t>
  </si>
  <si>
    <t>Толщина набора пластин, см</t>
  </si>
  <si>
    <t>Длинна провода для первички, м</t>
  </si>
  <si>
    <t>Длинна провода для вторички,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</si>
</sst>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4" tint="-0.499984740745262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rgb="FFC00000"/>
      <name val="Verdana"/>
      <family val="2"/>
      <charset val="204"/>
    </font>
    <font>
      <b/>
      <sz val="14"/>
      <color rgb="FFC00000"/>
      <name val="Calibri"/>
      <family val="2"/>
      <charset val="204"/>
      <scheme val="minor"/>
    </font>
    <font>
      <b/>
      <sz val="14"/>
      <color theme="4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3" borderId="8" xfId="0" applyFill="1" applyBorder="1"/>
    <xf numFmtId="0" fontId="0" fillId="3" borderId="9" xfId="0" applyFill="1" applyBorder="1"/>
    <xf numFmtId="0" fontId="0" fillId="0" borderId="0" xfId="0" applyBorder="1"/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1" fillId="3" borderId="14" xfId="0" applyFont="1" applyFill="1" applyBorder="1"/>
    <xf numFmtId="0" fontId="1" fillId="3" borderId="13" xfId="0" applyFont="1" applyFill="1" applyBorder="1"/>
    <xf numFmtId="1" fontId="2" fillId="2" borderId="13" xfId="0" applyNumberFormat="1" applyFont="1" applyFill="1" applyBorder="1" applyProtection="1"/>
    <xf numFmtId="1" fontId="2" fillId="0" borderId="13" xfId="0" applyNumberFormat="1" applyFont="1" applyBorder="1" applyProtection="1"/>
    <xf numFmtId="0" fontId="2" fillId="2" borderId="13" xfId="0" applyFont="1" applyFill="1" applyBorder="1" applyProtection="1"/>
    <xf numFmtId="0" fontId="0" fillId="3" borderId="15" xfId="0" applyFill="1" applyBorder="1"/>
    <xf numFmtId="0" fontId="1" fillId="3" borderId="16" xfId="0" applyFont="1" applyFill="1" applyBorder="1"/>
    <xf numFmtId="0" fontId="0" fillId="3" borderId="17" xfId="0" applyNumberFormat="1" applyFill="1" applyBorder="1" applyAlignment="1">
      <alignment wrapText="1"/>
    </xf>
    <xf numFmtId="0" fontId="0" fillId="3" borderId="17" xfId="0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0" fillId="0" borderId="15" xfId="0" applyBorder="1" applyProtection="1"/>
    <xf numFmtId="0" fontId="2" fillId="2" borderId="20" xfId="0" applyFont="1" applyFill="1" applyBorder="1" applyProtection="1"/>
    <xf numFmtId="0" fontId="0" fillId="0" borderId="17" xfId="0" applyBorder="1" applyProtection="1"/>
    <xf numFmtId="0" fontId="0" fillId="4" borderId="17" xfId="0" applyFill="1" applyBorder="1" applyAlignment="1" applyProtection="1">
      <alignment wrapText="1"/>
    </xf>
    <xf numFmtId="1" fontId="2" fillId="0" borderId="18" xfId="0" applyNumberFormat="1" applyFont="1" applyBorder="1" applyProtection="1"/>
    <xf numFmtId="0" fontId="0" fillId="5" borderId="17" xfId="0" applyFill="1" applyBorder="1" applyProtection="1"/>
    <xf numFmtId="0" fontId="0" fillId="6" borderId="17" xfId="0" applyFill="1" applyBorder="1" applyProtection="1"/>
    <xf numFmtId="0" fontId="0" fillId="6" borderId="9" xfId="0" applyFill="1" applyBorder="1" applyProtection="1"/>
    <xf numFmtId="1" fontId="2" fillId="3" borderId="0" xfId="0" applyNumberFormat="1" applyFont="1" applyFill="1" applyBorder="1" applyProtection="1"/>
    <xf numFmtId="0" fontId="0" fillId="3" borderId="3" xfId="0" applyFill="1" applyBorder="1" applyProtection="1"/>
    <xf numFmtId="1" fontId="2" fillId="3" borderId="4" xfId="0" applyNumberFormat="1" applyFont="1" applyFill="1" applyBorder="1" applyProtection="1"/>
    <xf numFmtId="0" fontId="0" fillId="3" borderId="1" xfId="0" applyFill="1" applyBorder="1" applyProtection="1"/>
    <xf numFmtId="0" fontId="0" fillId="3" borderId="2" xfId="0" applyFill="1" applyBorder="1" applyProtection="1"/>
    <xf numFmtId="0" fontId="0" fillId="3" borderId="0" xfId="0" applyFill="1" applyBorder="1" applyProtection="1"/>
    <xf numFmtId="0" fontId="0" fillId="3" borderId="4" xfId="0" applyFill="1" applyBorder="1" applyProtection="1"/>
    <xf numFmtId="0" fontId="4" fillId="3" borderId="0" xfId="0" applyFont="1" applyFill="1" applyBorder="1" applyProtection="1"/>
    <xf numFmtId="0" fontId="4" fillId="3" borderId="4" xfId="0" applyFont="1" applyFill="1" applyBorder="1" applyProtection="1"/>
    <xf numFmtId="0" fontId="3" fillId="3" borderId="0" xfId="0" applyFont="1" applyFill="1" applyBorder="1" applyProtection="1"/>
    <xf numFmtId="0" fontId="3" fillId="3" borderId="4" xfId="0" applyFont="1" applyFill="1" applyBorder="1" applyProtection="1"/>
    <xf numFmtId="0" fontId="7" fillId="4" borderId="13" xfId="0" applyFont="1" applyFill="1" applyBorder="1" applyProtection="1"/>
    <xf numFmtId="1" fontId="8" fillId="2" borderId="13" xfId="0" applyNumberFormat="1" applyFont="1" applyFill="1" applyBorder="1" applyProtection="1"/>
    <xf numFmtId="1" fontId="9" fillId="2" borderId="13" xfId="0" applyNumberFormat="1" applyFont="1" applyFill="1" applyBorder="1" applyProtection="1"/>
    <xf numFmtId="164" fontId="10" fillId="2" borderId="13" xfId="0" applyNumberFormat="1" applyFont="1" applyFill="1" applyBorder="1" applyProtection="1"/>
    <xf numFmtId="164" fontId="10" fillId="2" borderId="21" xfId="0" applyNumberFormat="1" applyFont="1" applyFill="1" applyBorder="1" applyProtection="1"/>
    <xf numFmtId="164" fontId="10" fillId="0" borderId="5" xfId="0" applyNumberFormat="1" applyFont="1" applyBorder="1" applyProtection="1"/>
    <xf numFmtId="164" fontId="10" fillId="0" borderId="6" xfId="0" applyNumberFormat="1" applyFont="1" applyBorder="1" applyProtection="1"/>
    <xf numFmtId="1" fontId="9" fillId="0" borderId="13" xfId="0" applyNumberFormat="1" applyFont="1" applyBorder="1" applyProtection="1"/>
    <xf numFmtId="1" fontId="9" fillId="0" borderId="18" xfId="0" applyNumberFormat="1" applyFont="1" applyBorder="1" applyProtection="1"/>
    <xf numFmtId="2" fontId="5" fillId="3" borderId="2" xfId="0" applyNumberFormat="1" applyFont="1" applyFill="1" applyBorder="1"/>
    <xf numFmtId="2" fontId="5" fillId="3" borderId="7" xfId="0" applyNumberFormat="1" applyFont="1" applyFill="1" applyBorder="1"/>
    <xf numFmtId="0" fontId="4" fillId="0" borderId="0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H26" sqref="H26"/>
    </sheetView>
  </sheetViews>
  <sheetFormatPr defaultRowHeight="15" x14ac:dyDescent="0.25"/>
  <cols>
    <col min="1" max="1" width="40.5703125" bestFit="1" customWidth="1"/>
    <col min="2" max="2" width="11.28515625" bestFit="1" customWidth="1"/>
  </cols>
  <sheetData>
    <row r="1" spans="1:4" ht="73.5" customHeight="1" thickBot="1" x14ac:dyDescent="0.3">
      <c r="A1" s="5" t="s">
        <v>16</v>
      </c>
      <c r="B1" s="6"/>
      <c r="C1" s="6"/>
      <c r="D1" s="7"/>
    </row>
    <row r="2" spans="1:4" x14ac:dyDescent="0.25">
      <c r="A2" s="19" t="s">
        <v>0</v>
      </c>
      <c r="B2" s="20">
        <v>360</v>
      </c>
      <c r="C2" s="8"/>
      <c r="D2" s="9"/>
    </row>
    <row r="3" spans="1:4" ht="30" x14ac:dyDescent="0.25">
      <c r="A3" s="21" t="s">
        <v>13</v>
      </c>
      <c r="B3" s="14">
        <v>80</v>
      </c>
      <c r="C3" s="10"/>
      <c r="D3" s="11"/>
    </row>
    <row r="4" spans="1:4" x14ac:dyDescent="0.25">
      <c r="A4" s="22" t="s">
        <v>6</v>
      </c>
      <c r="B4" s="14">
        <v>4500</v>
      </c>
      <c r="C4" s="10"/>
      <c r="D4" s="11"/>
    </row>
    <row r="5" spans="1:4" x14ac:dyDescent="0.25">
      <c r="A5" s="22" t="s">
        <v>7</v>
      </c>
      <c r="B5" s="14">
        <v>4</v>
      </c>
      <c r="C5" s="15">
        <v>8</v>
      </c>
      <c r="D5" s="23">
        <v>16</v>
      </c>
    </row>
    <row r="6" spans="1:4" x14ac:dyDescent="0.25">
      <c r="A6" s="22" t="s">
        <v>8</v>
      </c>
      <c r="B6" s="14">
        <v>80</v>
      </c>
      <c r="C6" s="10"/>
      <c r="D6" s="11"/>
    </row>
    <row r="7" spans="1:4" x14ac:dyDescent="0.25">
      <c r="A7" s="22" t="s">
        <v>1</v>
      </c>
      <c r="B7" s="14">
        <v>3.4</v>
      </c>
      <c r="C7" s="10"/>
      <c r="D7" s="11"/>
    </row>
    <row r="8" spans="1:4" x14ac:dyDescent="0.25">
      <c r="A8" s="22" t="s">
        <v>17</v>
      </c>
      <c r="B8" s="14">
        <v>3.7</v>
      </c>
      <c r="C8" s="10"/>
      <c r="D8" s="11"/>
    </row>
    <row r="9" spans="1:4" x14ac:dyDescent="0.25">
      <c r="A9" s="22" t="s">
        <v>2</v>
      </c>
      <c r="B9" s="14">
        <v>1.7</v>
      </c>
      <c r="C9" s="10"/>
      <c r="D9" s="11"/>
    </row>
    <row r="10" spans="1:4" ht="15.75" thickBot="1" x14ac:dyDescent="0.3">
      <c r="A10" s="3" t="s">
        <v>3</v>
      </c>
      <c r="B10" s="24">
        <v>5.0999999999999996</v>
      </c>
      <c r="C10" s="12"/>
      <c r="D10" s="13"/>
    </row>
    <row r="11" spans="1:4" x14ac:dyDescent="0.25">
      <c r="B11" s="1"/>
    </row>
    <row r="12" spans="1:4" ht="15.75" thickBot="1" x14ac:dyDescent="0.3"/>
    <row r="13" spans="1:4" x14ac:dyDescent="0.25">
      <c r="A13" s="25" t="s">
        <v>4</v>
      </c>
      <c r="B13" s="26">
        <f>B7*B8</f>
        <v>12.58</v>
      </c>
      <c r="C13" s="36"/>
      <c r="D13" s="37"/>
    </row>
    <row r="14" spans="1:4" x14ac:dyDescent="0.25">
      <c r="A14" s="27" t="s">
        <v>5</v>
      </c>
      <c r="B14" s="18">
        <f>B9*B10</f>
        <v>8.67</v>
      </c>
      <c r="C14" s="38"/>
      <c r="D14" s="39"/>
    </row>
    <row r="15" spans="1:4" ht="30.75" x14ac:dyDescent="0.3">
      <c r="A15" s="28" t="s">
        <v>9</v>
      </c>
      <c r="B15" s="44">
        <f>B6*(B13/25)</f>
        <v>40.256</v>
      </c>
      <c r="C15" s="38"/>
      <c r="D15" s="39"/>
    </row>
    <row r="16" spans="1:4" x14ac:dyDescent="0.25">
      <c r="A16" s="27" t="s">
        <v>10</v>
      </c>
      <c r="B16" s="16">
        <f>SQRT((0.95*B4)/B5)</f>
        <v>32.691742076555052</v>
      </c>
      <c r="C16" s="17">
        <f>SQRT((0.95*B4)/C5)</f>
        <v>23.116552511133662</v>
      </c>
      <c r="D16" s="29">
        <f>SQRT((0.95*B4)/D5)</f>
        <v>16.345871038277526</v>
      </c>
    </row>
    <row r="17" spans="1:4" x14ac:dyDescent="0.25">
      <c r="A17" s="34"/>
      <c r="B17" s="33"/>
      <c r="C17" s="33"/>
      <c r="D17" s="35"/>
    </row>
    <row r="18" spans="1:4" ht="18" x14ac:dyDescent="0.25">
      <c r="A18" s="30" t="s">
        <v>11</v>
      </c>
      <c r="B18" s="45">
        <f>22000000*SQRT(B15*B4)/(B6*B13*7000)</f>
        <v>1329.1548468815593</v>
      </c>
      <c r="C18" s="40"/>
      <c r="D18" s="41"/>
    </row>
    <row r="19" spans="1:4" ht="18.75" x14ac:dyDescent="0.3">
      <c r="A19" s="30" t="s">
        <v>12</v>
      </c>
      <c r="B19" s="46">
        <f>B18/B16</f>
        <v>40.657204616659612</v>
      </c>
      <c r="C19" s="51">
        <f>B18/C16</f>
        <v>57.497970177058029</v>
      </c>
      <c r="D19" s="52">
        <f>B18/D16</f>
        <v>81.314409233319225</v>
      </c>
    </row>
    <row r="20" spans="1:4" x14ac:dyDescent="0.25">
      <c r="A20" s="34"/>
      <c r="B20" s="38"/>
      <c r="C20" s="38"/>
      <c r="D20" s="39"/>
    </row>
    <row r="21" spans="1:4" ht="18.75" x14ac:dyDescent="0.3">
      <c r="A21" s="31" t="s">
        <v>14</v>
      </c>
      <c r="B21" s="47">
        <f>0.022*SQRT(B3)</f>
        <v>0.1967739820199815</v>
      </c>
      <c r="C21" s="42"/>
      <c r="D21" s="43"/>
    </row>
    <row r="22" spans="1:4" ht="19.5" thickBot="1" x14ac:dyDescent="0.35">
      <c r="A22" s="32" t="s">
        <v>15</v>
      </c>
      <c r="B22" s="48">
        <f>B21*SQRT(B16)</f>
        <v>1.1250885534944401</v>
      </c>
      <c r="C22" s="49">
        <f>B21*SQRT(C16)</f>
        <v>0.94608293147646172</v>
      </c>
      <c r="D22" s="50">
        <f>B21*SQRT(D16)</f>
        <v>0.79555774561128234</v>
      </c>
    </row>
    <row r="24" spans="1:4" ht="15.75" thickBot="1" x14ac:dyDescent="0.3">
      <c r="C24" s="4"/>
      <c r="D24" s="4"/>
    </row>
    <row r="25" spans="1:4" x14ac:dyDescent="0.25">
      <c r="A25" s="2" t="s">
        <v>18</v>
      </c>
      <c r="B25" s="53">
        <f>B18*((2.3*(B7+B8))/100)</f>
        <v>217.05098649575859</v>
      </c>
      <c r="C25" s="55"/>
      <c r="D25" s="4"/>
    </row>
    <row r="26" spans="1:4" ht="15.75" thickBot="1" x14ac:dyDescent="0.3">
      <c r="A26" s="3" t="s">
        <v>19</v>
      </c>
      <c r="B26" s="54">
        <f>(B19+C19+D19+E19+F19)*((3.6*(B8+B9))/100)</f>
        <v>34.88888713485597</v>
      </c>
      <c r="C26" s="55"/>
      <c r="D26" s="4"/>
    </row>
    <row r="27" spans="1:4" x14ac:dyDescent="0.25">
      <c r="C27" s="4"/>
      <c r="D27" s="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2015-12-14T10:28:21Z</dcterms:created>
  <dcterms:modified xsi:type="dcterms:W3CDTF">2015-12-14T20:55:53Z</dcterms:modified>
</cp:coreProperties>
</file>