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E:\Чертежи и схемы\Усилители\[Мои проекты]\SLO75\"/>
    </mc:Choice>
  </mc:AlternateContent>
  <xr:revisionPtr revIDLastSave="0" documentId="13_ncr:1_{A0C7509D-993F-4A1A-ADC6-DEFC3677E5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4" i="2"/>
  <c r="B26" i="2"/>
  <c r="B25" i="2"/>
  <c r="P16" i="2"/>
  <c r="P15" i="2"/>
  <c r="B32" i="2"/>
  <c r="B31" i="2"/>
  <c r="B30" i="2"/>
  <c r="B29" i="2"/>
  <c r="K15" i="2"/>
  <c r="N16" i="2"/>
  <c r="N17" i="2"/>
  <c r="N18" i="2"/>
  <c r="N19" i="2"/>
  <c r="N20" i="2"/>
  <c r="N15" i="2"/>
  <c r="K19" i="2"/>
  <c r="K18" i="2"/>
  <c r="K17" i="2"/>
  <c r="K16" i="2"/>
  <c r="G16" i="2"/>
  <c r="G17" i="2"/>
  <c r="G18" i="2"/>
  <c r="G19" i="2"/>
  <c r="G20" i="2"/>
  <c r="B27" i="2" l="1"/>
  <c r="N21" i="2"/>
  <c r="E17" i="2"/>
  <c r="E18" i="2"/>
  <c r="E19" i="2"/>
  <c r="E20" i="2"/>
  <c r="E16" i="2"/>
  <c r="F16" i="2"/>
  <c r="O16" i="2" s="1"/>
  <c r="F19" i="2"/>
  <c r="O19" i="2" s="1"/>
  <c r="L19" i="2" l="1"/>
  <c r="J19" i="2"/>
  <c r="L16" i="2"/>
  <c r="J16" i="2"/>
  <c r="E15" i="2"/>
  <c r="D15" i="2" s="1"/>
  <c r="G15" i="2" s="1"/>
  <c r="F20" i="2"/>
  <c r="O20" i="2" s="1"/>
  <c r="F17" i="2"/>
  <c r="O17" i="2" s="1"/>
  <c r="F18" i="2"/>
  <c r="O18" i="2" s="1"/>
  <c r="C12" i="2"/>
  <c r="F15" i="2"/>
  <c r="L18" i="2" l="1"/>
  <c r="J18" i="2"/>
  <c r="J17" i="2"/>
  <c r="L17" i="2"/>
  <c r="O15" i="2"/>
  <c r="J15" i="2"/>
  <c r="L15" i="2"/>
  <c r="J20" i="2"/>
  <c r="C13" i="2"/>
  <c r="J21" i="2" l="1"/>
</calcChain>
</file>

<file path=xl/sharedStrings.xml><?xml version="1.0" encoding="utf-8"?>
<sst xmlns="http://schemas.openxmlformats.org/spreadsheetml/2006/main" count="51" uniqueCount="50">
  <si>
    <t>Sc</t>
  </si>
  <si>
    <t>So</t>
  </si>
  <si>
    <t>η</t>
  </si>
  <si>
    <t>f</t>
  </si>
  <si>
    <t>B</t>
  </si>
  <si>
    <t>j</t>
  </si>
  <si>
    <t>Km</t>
  </si>
  <si>
    <t>Kc</t>
  </si>
  <si>
    <t>Исходные данные</t>
  </si>
  <si>
    <t>КПД трансформатора</t>
  </si>
  <si>
    <t>Коэффициент заполнения окна сердечника медью</t>
  </si>
  <si>
    <t>Коэффициент заполнения сечения сердечника сталью</t>
  </si>
  <si>
    <t>P</t>
  </si>
  <si>
    <t>Рабочая частота (Гц)</t>
  </si>
  <si>
    <t>Магнитная индукция (Тл)</t>
  </si>
  <si>
    <r>
      <t>Плотность тока в обмотке (А/мм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</si>
  <si>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Площадь сечения окна (см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</si>
  <si>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Площадь сечения сердечника (см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</si>
  <si>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U</t>
  </si>
  <si>
    <t>W 1</t>
  </si>
  <si>
    <t>W2.1</t>
  </si>
  <si>
    <t>W2.2</t>
  </si>
  <si>
    <t>W2.3</t>
  </si>
  <si>
    <t>W2.4</t>
  </si>
  <si>
    <t>W2.5</t>
  </si>
  <si>
    <t>N</t>
  </si>
  <si>
    <t>D</t>
  </si>
  <si>
    <t>A</t>
  </si>
  <si>
    <t>РАСЧЁТНАЯ ГАБАРИТНАЯ МОЩНОСТЬ МАГНИТОПРОВОДА (Вт)</t>
  </si>
  <si>
    <t>РАСЧЁТНАЯ МОЩНОСТЬ ТРАНСФОРМАТОРА (Вт)</t>
  </si>
  <si>
    <t>Pt</t>
  </si>
  <si>
    <r>
      <t>Коэффициент для расчёта диаметра провода имеет значение в пределах 
0,604 (3,5 А/мм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)
0,632 (3,25 А/мм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)</t>
    </r>
    <r>
      <rPr>
        <sz val="11"/>
        <color theme="1"/>
        <rFont val="Calibri"/>
        <family val="2"/>
        <scheme val="minor"/>
      </rPr>
      <t xml:space="preserve">
0,65 (3 А/мм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)
0,68 (2,75 А/мм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)
0,714 (2,5 А/мм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</si>
  <si>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Напряжение обмотки (В) / Ток обмотки (мА) / Мощность обмотки (Вт) / Кол-во витков обмотки / Диаметр провода</t>
  </si>
  <si>
    <t>D факт/
медь</t>
  </si>
  <si>
    <t>D факт/
лак</t>
  </si>
  <si>
    <r>
      <t>Sобм.
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</si>
  <si>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Геометрические параметры катушки трансформатора</t>
  </si>
  <si>
    <r>
      <t>Площадь сечения окна катушки (мм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</si>
  <si>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Ширина катушки (мм)</t>
  </si>
  <si>
    <t>Высота для намотки (мм)</t>
  </si>
  <si>
    <t>Кол-во 
витков 
в слое</t>
  </si>
  <si>
    <t>Кол-во 
слоев</t>
  </si>
  <si>
    <t>Кол-во 
факт 
слоев</t>
  </si>
  <si>
    <t>Факт 
толщ 
слоя</t>
  </si>
  <si>
    <t>Минимальная длина витка, мм</t>
  </si>
  <si>
    <t>Максимальная длина витка, мм</t>
  </si>
  <si>
    <t>Средняя длина витка, мм</t>
  </si>
  <si>
    <t>Средняя длина витка первичной обмотки, мм</t>
  </si>
  <si>
    <t>Длина провода, м</t>
  </si>
  <si>
    <t>EI114х44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</si>
</sst>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vertAlign val="superscript"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CC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5" borderId="10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7" borderId="12" xfId="0" applyFill="1" applyBorder="1" applyAlignment="1">
      <alignment horizontal="center" vertical="center" wrapText="1"/>
    </xf>
    <xf numFmtId="0" fontId="0" fillId="7" borderId="13" xfId="0" applyFill="1" applyBorder="1"/>
    <xf numFmtId="0" fontId="0" fillId="7" borderId="14" xfId="0" applyFill="1" applyBorder="1"/>
    <xf numFmtId="0" fontId="3" fillId="7" borderId="1" xfId="0" applyFont="1" applyFill="1" applyBorder="1"/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00"/>
      <color rgb="FFFF9933"/>
      <color rgb="FFFFCC00"/>
      <color rgb="FFCCFF66"/>
      <color rgb="FFFFCC66"/>
      <color rgb="FF99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845AD-1EC8-4449-A326-144CACA31C86}">
  <dimension ref="A2:P32"/>
  <sheetViews>
    <sheetView tabSelected="1" workbookViewId="0">
      <selection activeCell="G15" sqref="G15"/>
    </sheetView>
  </sheetViews>
  <sheetFormatPr defaultRowHeight="15" x14ac:dyDescent="0.25"/>
  <cols>
    <col min="1" max="1" width="72.140625" bestFit="1" customWidth="1"/>
    <col min="2" max="2" width="8.7109375" style="1" customWidth="1"/>
    <col min="3" max="6" width="9.140625" style="1"/>
    <col min="15" max="15" width="11.28515625" customWidth="1"/>
  </cols>
  <sheetData>
    <row r="2" spans="1:16" x14ac:dyDescent="0.25">
      <c r="A2" s="6" t="s">
        <v>8</v>
      </c>
      <c r="B2" s="6"/>
      <c r="C2" s="6" t="s">
        <v>49</v>
      </c>
    </row>
    <row r="3" spans="1:16" x14ac:dyDescent="0.25">
      <c r="A3" s="3" t="s">
        <v>9</v>
      </c>
      <c r="B3" s="2" t="s">
        <v>2</v>
      </c>
      <c r="C3" s="1">
        <v>0.95</v>
      </c>
    </row>
    <row r="4" spans="1:16" ht="17.25" x14ac:dyDescent="0.25">
      <c r="A4" s="3" t="s">
        <v>17</v>
      </c>
      <c r="B4" s="1" t="s">
        <v>0</v>
      </c>
      <c r="C4" s="1">
        <f>3.8*4.4</f>
        <v>16.72</v>
      </c>
    </row>
    <row r="5" spans="1:16" ht="17.25" x14ac:dyDescent="0.25">
      <c r="A5" s="3" t="s">
        <v>16</v>
      </c>
      <c r="B5" s="1" t="s">
        <v>1</v>
      </c>
      <c r="C5" s="1">
        <f>1.9*5.7</f>
        <v>10.83</v>
      </c>
    </row>
    <row r="6" spans="1:16" x14ac:dyDescent="0.25">
      <c r="A6" s="3" t="s">
        <v>13</v>
      </c>
      <c r="B6" s="1" t="s">
        <v>3</v>
      </c>
      <c r="C6" s="1">
        <v>50</v>
      </c>
    </row>
    <row r="7" spans="1:16" x14ac:dyDescent="0.25">
      <c r="A7" s="3" t="s">
        <v>14</v>
      </c>
      <c r="B7" s="1" t="s">
        <v>4</v>
      </c>
      <c r="C7" s="1">
        <v>0.97099999999999997</v>
      </c>
    </row>
    <row r="8" spans="1:16" ht="17.25" x14ac:dyDescent="0.25">
      <c r="A8" s="3" t="s">
        <v>15</v>
      </c>
      <c r="B8" s="1" t="s">
        <v>5</v>
      </c>
      <c r="C8" s="1">
        <v>3</v>
      </c>
    </row>
    <row r="9" spans="1:16" x14ac:dyDescent="0.25">
      <c r="A9" s="3" t="s">
        <v>10</v>
      </c>
      <c r="B9" s="1" t="s">
        <v>6</v>
      </c>
      <c r="C9" s="1">
        <v>0.377</v>
      </c>
    </row>
    <row r="10" spans="1:16" x14ac:dyDescent="0.25">
      <c r="A10" s="3" t="s">
        <v>11</v>
      </c>
      <c r="B10" s="1" t="s">
        <v>7</v>
      </c>
      <c r="C10" s="1">
        <v>0.95</v>
      </c>
    </row>
    <row r="12" spans="1:16" x14ac:dyDescent="0.25">
      <c r="A12" s="4" t="s">
        <v>28</v>
      </c>
      <c r="B12" s="4" t="s">
        <v>12</v>
      </c>
      <c r="C12" s="5">
        <f>(C3*C4*C5*4.44*C6*C7*C8*C9*C10)/((1+C3)*100)</f>
        <v>204.32059198982637</v>
      </c>
    </row>
    <row r="13" spans="1:16" x14ac:dyDescent="0.25">
      <c r="A13" s="4" t="s">
        <v>29</v>
      </c>
      <c r="B13" s="4" t="s">
        <v>30</v>
      </c>
      <c r="C13" s="4">
        <f>E15</f>
        <v>202.90526315789478</v>
      </c>
    </row>
    <row r="14" spans="1:16" ht="45" x14ac:dyDescent="0.25">
      <c r="A14" s="8" t="s">
        <v>32</v>
      </c>
      <c r="B14" s="11"/>
      <c r="C14" s="9" t="s">
        <v>18</v>
      </c>
      <c r="D14" s="9" t="s">
        <v>27</v>
      </c>
      <c r="E14" s="9" t="s">
        <v>12</v>
      </c>
      <c r="F14" s="9" t="s">
        <v>25</v>
      </c>
      <c r="G14" s="10" t="s">
        <v>26</v>
      </c>
      <c r="H14" s="23" t="s">
        <v>33</v>
      </c>
      <c r="I14" s="24" t="s">
        <v>34</v>
      </c>
      <c r="J14" s="31" t="s">
        <v>35</v>
      </c>
      <c r="K14" s="35" t="s">
        <v>40</v>
      </c>
      <c r="L14" s="35" t="s">
        <v>41</v>
      </c>
      <c r="M14" s="36" t="s">
        <v>42</v>
      </c>
      <c r="N14" s="37" t="s">
        <v>43</v>
      </c>
      <c r="O14" s="39" t="s">
        <v>48</v>
      </c>
    </row>
    <row r="15" spans="1:16" x14ac:dyDescent="0.25">
      <c r="B15" s="12" t="s">
        <v>19</v>
      </c>
      <c r="C15" s="1">
        <v>230</v>
      </c>
      <c r="D15" s="13">
        <f>E15/C15</f>
        <v>0.88219679633867298</v>
      </c>
      <c r="E15" s="13">
        <f>SUM(E16:E20)/C3</f>
        <v>202.90526315789478</v>
      </c>
      <c r="F15" s="13">
        <f>(C15*10^4)/(4.44*C6*C7*C4*C10)</f>
        <v>671.73156001248242</v>
      </c>
      <c r="G15" s="14">
        <f>0.671*SQRT(D15)</f>
        <v>0.63023897672257667</v>
      </c>
      <c r="H15" s="25">
        <v>0.63</v>
      </c>
      <c r="I15" s="26">
        <v>0.68799999999999994</v>
      </c>
      <c r="J15" s="32">
        <f>I15*I15*F15</f>
        <v>317.96010354254844</v>
      </c>
      <c r="K15" s="29">
        <f>B26/I15</f>
        <v>77.034883720930239</v>
      </c>
      <c r="L15" s="29">
        <f>F15/K15</f>
        <v>8.7198360997846773</v>
      </c>
      <c r="M15" s="19">
        <v>8</v>
      </c>
      <c r="N15" s="20">
        <f>M15*I15</f>
        <v>5.5039999999999996</v>
      </c>
      <c r="O15" s="38">
        <f>(F15*B32)/1000</f>
        <v>151.81133256282101</v>
      </c>
      <c r="P15">
        <f>7*78</f>
        <v>546</v>
      </c>
    </row>
    <row r="16" spans="1:16" x14ac:dyDescent="0.25">
      <c r="B16" s="12" t="s">
        <v>20</v>
      </c>
      <c r="C16" s="1">
        <v>360</v>
      </c>
      <c r="D16" s="1">
        <v>0.2</v>
      </c>
      <c r="E16" s="1">
        <f>C16*(D16)</f>
        <v>72</v>
      </c>
      <c r="F16" s="13">
        <f>(C16*10^4)/(4.44*C6*C7*C4*C10)</f>
        <v>1051.4059200195377</v>
      </c>
      <c r="G16" s="14">
        <f t="shared" ref="G16:G19" si="0">0.671*SQRT(D16)</f>
        <v>0.30008032258047179</v>
      </c>
      <c r="H16" s="25">
        <v>0.3</v>
      </c>
      <c r="I16" s="26">
        <v>0.34</v>
      </c>
      <c r="J16" s="32">
        <f>I16*I16*F16</f>
        <v>121.54252435425857</v>
      </c>
      <c r="K16" s="29">
        <f>B26/I16</f>
        <v>155.88235294117646</v>
      </c>
      <c r="L16" s="29">
        <f>F16/K16</f>
        <v>6.7448681661630721</v>
      </c>
      <c r="M16" s="19">
        <v>6</v>
      </c>
      <c r="N16" s="20">
        <f t="shared" ref="N16:N20" si="1">M16*I16</f>
        <v>2.04</v>
      </c>
      <c r="O16" s="38">
        <f>(F16*B31)/1000</f>
        <v>281.77678656523608</v>
      </c>
      <c r="P16">
        <f>158*11-1710</f>
        <v>28</v>
      </c>
    </row>
    <row r="17" spans="1:15" x14ac:dyDescent="0.25">
      <c r="B17" s="12" t="s">
        <v>21</v>
      </c>
      <c r="C17" s="1">
        <v>60</v>
      </c>
      <c r="D17" s="1">
        <v>0.2</v>
      </c>
      <c r="E17" s="1">
        <f t="shared" ref="E17:E20" si="2">C17*(D17)</f>
        <v>12</v>
      </c>
      <c r="F17" s="13">
        <f>(C17*10^4)/(4.44*C6*C7*C4*C10)</f>
        <v>175.23432000325627</v>
      </c>
      <c r="G17" s="14">
        <f t="shared" si="0"/>
        <v>0.30008032258047179</v>
      </c>
      <c r="H17" s="25">
        <v>0.3</v>
      </c>
      <c r="I17" s="26">
        <v>0.34</v>
      </c>
      <c r="J17" s="32">
        <f t="shared" ref="J17:J20" si="3">I17*I17*F17</f>
        <v>20.25708739237643</v>
      </c>
      <c r="K17" s="29">
        <f>B26/I17</f>
        <v>155.88235294117646</v>
      </c>
      <c r="L17" s="29">
        <f t="shared" ref="L17:L19" si="4">F17/K17</f>
        <v>1.124144694360512</v>
      </c>
      <c r="M17" s="19">
        <v>1</v>
      </c>
      <c r="N17" s="20">
        <f t="shared" si="1"/>
        <v>0.34</v>
      </c>
      <c r="O17" s="38">
        <f>(F17*B31)/1000</f>
        <v>46.962797760872682</v>
      </c>
    </row>
    <row r="18" spans="1:15" x14ac:dyDescent="0.25">
      <c r="B18" s="12" t="s">
        <v>22</v>
      </c>
      <c r="C18" s="1">
        <v>300</v>
      </c>
      <c r="D18" s="1">
        <v>0.2</v>
      </c>
      <c r="E18" s="1">
        <f t="shared" si="2"/>
        <v>60</v>
      </c>
      <c r="F18" s="13">
        <f>(C18*10^4)/(4.44*C6*C7*C4*C10)</f>
        <v>876.17160001628133</v>
      </c>
      <c r="G18" s="14">
        <f t="shared" si="0"/>
        <v>0.30008032258047179</v>
      </c>
      <c r="H18" s="25">
        <v>0.3</v>
      </c>
      <c r="I18" s="26">
        <v>0.34</v>
      </c>
      <c r="J18" s="32">
        <f t="shared" si="3"/>
        <v>101.28543696188214</v>
      </c>
      <c r="K18" s="29">
        <f>B26/I18</f>
        <v>155.88235294117646</v>
      </c>
      <c r="L18" s="29">
        <f t="shared" si="4"/>
        <v>5.6207234718025596</v>
      </c>
      <c r="M18" s="19">
        <v>5</v>
      </c>
      <c r="N18" s="20">
        <f t="shared" si="1"/>
        <v>1.7000000000000002</v>
      </c>
      <c r="O18" s="38">
        <f>(F18*B31)/1000</f>
        <v>234.81398880436339</v>
      </c>
    </row>
    <row r="19" spans="1:15" x14ac:dyDescent="0.25">
      <c r="B19" s="12" t="s">
        <v>23</v>
      </c>
      <c r="C19" s="1">
        <v>6.4</v>
      </c>
      <c r="D19" s="1">
        <v>3.65</v>
      </c>
      <c r="E19" s="1">
        <f t="shared" si="2"/>
        <v>23.36</v>
      </c>
      <c r="F19" s="13">
        <f>(C19*10^4)/(4.44*C6*C7*C4*C10)</f>
        <v>18.691660800347336</v>
      </c>
      <c r="G19" s="14">
        <f t="shared" si="0"/>
        <v>1.2819437000118221</v>
      </c>
      <c r="H19" s="25">
        <v>1.7</v>
      </c>
      <c r="I19" s="26">
        <v>1.7989999999999999</v>
      </c>
      <c r="J19" s="32">
        <f t="shared" si="3"/>
        <v>60.493709705904912</v>
      </c>
      <c r="K19" s="29">
        <f>B26/I19</f>
        <v>29.460811561978879</v>
      </c>
      <c r="L19" s="29">
        <f t="shared" si="4"/>
        <v>0.6344584486759407</v>
      </c>
      <c r="M19" s="19">
        <v>1</v>
      </c>
      <c r="N19" s="20">
        <f t="shared" si="1"/>
        <v>1.7989999999999999</v>
      </c>
      <c r="O19" s="38">
        <f>(F19*B31)/1000</f>
        <v>5.0093650944930861</v>
      </c>
    </row>
    <row r="20" spans="1:15" x14ac:dyDescent="0.25">
      <c r="B20" s="15" t="s">
        <v>24</v>
      </c>
      <c r="C20" s="16">
        <v>12.7</v>
      </c>
      <c r="D20" s="16">
        <v>2</v>
      </c>
      <c r="E20" s="16">
        <f t="shared" si="2"/>
        <v>25.4</v>
      </c>
      <c r="F20" s="17">
        <f>(C20*10^4)/(4.44*C6*C7*C4*C10)</f>
        <v>37.091264400689241</v>
      </c>
      <c r="G20" s="18">
        <f t="shared" ref="G20" si="5">0.68*SQRT(D20)</f>
        <v>0.96166522241370478</v>
      </c>
      <c r="H20" s="27">
        <v>1</v>
      </c>
      <c r="I20" s="28">
        <v>1.071</v>
      </c>
      <c r="J20" s="33">
        <f t="shared" si="3"/>
        <v>42.54520100943099</v>
      </c>
      <c r="K20" s="30"/>
      <c r="L20" s="30"/>
      <c r="M20" s="21">
        <v>1</v>
      </c>
      <c r="N20" s="22">
        <f t="shared" si="1"/>
        <v>1.071</v>
      </c>
      <c r="O20" s="38">
        <f>(F20*B31)/1000</f>
        <v>9.9404588593847159</v>
      </c>
    </row>
    <row r="21" spans="1:15" x14ac:dyDescent="0.25">
      <c r="J21" s="34">
        <f>SUM(J15:J20)</f>
        <v>664.08406296640158</v>
      </c>
      <c r="N21">
        <f>(SUM(N15:N20)+(0.1*18))/0.8</f>
        <v>17.817499999999999</v>
      </c>
    </row>
    <row r="22" spans="1:15" ht="101.25" x14ac:dyDescent="0.25">
      <c r="A22" s="7" t="s">
        <v>31</v>
      </c>
    </row>
    <row r="23" spans="1:15" x14ac:dyDescent="0.25">
      <c r="L23" s="38"/>
    </row>
    <row r="24" spans="1:15" x14ac:dyDescent="0.25">
      <c r="A24" s="3" t="s">
        <v>36</v>
      </c>
    </row>
    <row r="25" spans="1:15" x14ac:dyDescent="0.25">
      <c r="A25" s="3" t="s">
        <v>39</v>
      </c>
      <c r="B25" s="1">
        <f>19-2.5</f>
        <v>16.5</v>
      </c>
    </row>
    <row r="26" spans="1:15" x14ac:dyDescent="0.25">
      <c r="A26" s="3" t="s">
        <v>38</v>
      </c>
      <c r="B26" s="1">
        <f>57-4</f>
        <v>53</v>
      </c>
    </row>
    <row r="27" spans="1:15" ht="17.25" x14ac:dyDescent="0.25">
      <c r="A27" s="3" t="s">
        <v>37</v>
      </c>
      <c r="B27" s="1">
        <f>B25*B26</f>
        <v>874.5</v>
      </c>
    </row>
    <row r="28" spans="1:15" x14ac:dyDescent="0.25">
      <c r="A28" s="3"/>
    </row>
    <row r="29" spans="1:15" x14ac:dyDescent="0.25">
      <c r="A29" s="3" t="s">
        <v>44</v>
      </c>
      <c r="B29" s="1">
        <f>(38+2)*2+(50+2)*2</f>
        <v>184</v>
      </c>
    </row>
    <row r="30" spans="1:15" x14ac:dyDescent="0.25">
      <c r="A30" s="3" t="s">
        <v>45</v>
      </c>
      <c r="B30" s="1">
        <f>(38+38)*2+(50+50)*2</f>
        <v>352</v>
      </c>
    </row>
    <row r="31" spans="1:15" x14ac:dyDescent="0.25">
      <c r="A31" s="3" t="s">
        <v>46</v>
      </c>
      <c r="B31" s="1">
        <f>(B29+B30)/2</f>
        <v>268</v>
      </c>
    </row>
    <row r="32" spans="1:15" x14ac:dyDescent="0.25">
      <c r="A32" s="3" t="s">
        <v>47</v>
      </c>
      <c r="B32" s="1">
        <f>(B31+B29)/2</f>
        <v>226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 Сулейманов</dc:creator>
  <cp:lastModifiedBy>Рашид Сулейманов</cp:lastModifiedBy>
  <dcterms:created xsi:type="dcterms:W3CDTF">2015-06-05T18:19:34Z</dcterms:created>
  <dcterms:modified xsi:type="dcterms:W3CDTF">2026-06-18T04:29:04Z</dcterms:modified>
</cp:coreProperties>
</file>