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20" windowWidth="16260" windowHeight="5832"/>
  </bookViews>
  <sheets>
    <sheet name="Общий Исток" sheetId="1" r:id="rId1"/>
    <sheet name="Истоковый повторитель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7" i="2"/>
  <c r="B7"/>
  <c r="A7"/>
  <c r="G12" i="1"/>
  <c r="C7"/>
  <c r="B7"/>
  <c r="A7"/>
  <c r="D7" l="1"/>
  <c r="E7" s="1"/>
  <c r="A12" s="1"/>
  <c r="D12" s="1"/>
  <c r="D7" i="2"/>
  <c r="E7" s="1"/>
  <c r="A12" s="1"/>
  <c r="B12" i="1" l="1"/>
  <c r="C12" s="1"/>
  <c r="F12"/>
  <c r="E12"/>
  <c r="D12" i="2"/>
  <c r="E12" s="1"/>
  <c r="B12"/>
  <c r="C12" s="1"/>
</calcChain>
</file>

<file path=xl/sharedStrings.xml><?xml version="1.0" encoding="utf-8"?>
<sst xmlns="http://schemas.openxmlformats.org/spreadsheetml/2006/main" count="69" uniqueCount="43">
  <si>
    <t>Uc, V</t>
  </si>
  <si>
    <t>Rs, kohm</t>
  </si>
  <si>
    <t>Rd, kohm</t>
  </si>
  <si>
    <t>Vc, V</t>
  </si>
  <si>
    <t>Входные данные</t>
  </si>
  <si>
    <t>Нач. ток стока</t>
  </si>
  <si>
    <t>Напр. отсечки</t>
  </si>
  <si>
    <t>Сопр. истока</t>
  </si>
  <si>
    <t>Сопр. стока</t>
  </si>
  <si>
    <t>Напр. питания</t>
  </si>
  <si>
    <t>a</t>
  </si>
  <si>
    <t>b</t>
  </si>
  <si>
    <t>c</t>
  </si>
  <si>
    <t>D</t>
  </si>
  <si>
    <t>X1</t>
  </si>
  <si>
    <t>Промежут.</t>
  </si>
  <si>
    <t>Вычисления</t>
  </si>
  <si>
    <t>НЕ ПРАВИТЬ!!!</t>
  </si>
  <si>
    <t>Результаты</t>
  </si>
  <si>
    <t>Ugs0, V</t>
  </si>
  <si>
    <t>Напр. затвор-исток</t>
  </si>
  <si>
    <t>I0, mA</t>
  </si>
  <si>
    <t>Id0</t>
  </si>
  <si>
    <t>Ток стока</t>
  </si>
  <si>
    <t>Ud0, V</t>
  </si>
  <si>
    <t>Напр. на стоке</t>
  </si>
  <si>
    <t>Ku</t>
  </si>
  <si>
    <t>S, mS</t>
  </si>
  <si>
    <t>в раб. точке</t>
  </si>
  <si>
    <t>Крутизна</t>
  </si>
  <si>
    <t>Коэф. Усиления</t>
  </si>
  <si>
    <t>Без конденсатора в истоке</t>
  </si>
  <si>
    <t>С конденсатором в истоке</t>
  </si>
  <si>
    <t>Ku1</t>
  </si>
  <si>
    <t>Udp-p, V</t>
  </si>
  <si>
    <t>Размах напр.</t>
  </si>
  <si>
    <t>на стоке</t>
  </si>
  <si>
    <t>V0, V</t>
  </si>
  <si>
    <t>Смещ. на затворе</t>
  </si>
  <si>
    <t>Напр. на истоке</t>
  </si>
  <si>
    <t>Us0, V</t>
  </si>
  <si>
    <t>Коэф. передачи</t>
  </si>
  <si>
    <t>Rs, kOhm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</si>
</sst>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Font="1"/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D4" sqref="D4"/>
    </sheetView>
  </sheetViews>
  <sheetFormatPr defaultRowHeight="14.4"/>
  <cols>
    <col min="1" max="1" width="18" bestFit="1" customWidth="1"/>
    <col min="2" max="2" width="13.44140625" bestFit="1" customWidth="1"/>
    <col min="3" max="3" width="13.88671875" bestFit="1" customWidth="1"/>
    <col min="4" max="4" width="11.44140625" bestFit="1" customWidth="1"/>
    <col min="5" max="5" width="16.5546875" bestFit="1" customWidth="1"/>
    <col min="6" max="6" width="17.77734375" customWidth="1"/>
    <col min="7" max="7" width="12.6640625" bestFit="1" customWidth="1"/>
  </cols>
  <sheetData>
    <row r="1" spans="1:10" ht="15.6">
      <c r="A1" s="3" t="s">
        <v>4</v>
      </c>
    </row>
    <row r="2" spans="1:10">
      <c r="A2" s="1" t="s">
        <v>0</v>
      </c>
      <c r="B2" s="1" t="s">
        <v>21</v>
      </c>
      <c r="C2" s="1" t="s">
        <v>1</v>
      </c>
      <c r="D2" s="1" t="s">
        <v>2</v>
      </c>
      <c r="E2" s="1" t="s">
        <v>3</v>
      </c>
      <c r="F2" s="1"/>
      <c r="G2" s="1"/>
      <c r="H2" s="1"/>
      <c r="I2" s="1"/>
      <c r="J2" s="1"/>
    </row>
    <row r="3" spans="1:10">
      <c r="A3" s="2">
        <v>-4.5</v>
      </c>
      <c r="B3" s="2">
        <v>10</v>
      </c>
      <c r="C3" s="2">
        <v>0.47</v>
      </c>
      <c r="D3" s="2">
        <v>1.5</v>
      </c>
      <c r="E3" s="2">
        <v>16</v>
      </c>
      <c r="F3" s="1"/>
      <c r="G3" s="1"/>
      <c r="H3" s="1"/>
      <c r="I3" s="1"/>
      <c r="J3" s="1"/>
    </row>
    <row r="4" spans="1:10">
      <c r="A4" s="1" t="s">
        <v>6</v>
      </c>
      <c r="B4" s="1" t="s">
        <v>5</v>
      </c>
      <c r="C4" s="1" t="s">
        <v>7</v>
      </c>
      <c r="D4" s="1" t="s">
        <v>8</v>
      </c>
      <c r="E4" s="1" t="s">
        <v>9</v>
      </c>
      <c r="F4" s="1"/>
      <c r="G4" s="1"/>
      <c r="H4" s="1"/>
      <c r="I4" s="1"/>
      <c r="J4" s="1"/>
    </row>
    <row r="5" spans="1:10">
      <c r="A5" s="1" t="s">
        <v>15</v>
      </c>
      <c r="B5" s="1" t="s">
        <v>16</v>
      </c>
    </row>
    <row r="6" spans="1:10">
      <c r="A6" s="4" t="s">
        <v>10</v>
      </c>
      <c r="B6" t="s">
        <v>11</v>
      </c>
      <c r="C6" t="s">
        <v>12</v>
      </c>
      <c r="D6" t="s">
        <v>13</v>
      </c>
      <c r="E6" t="s">
        <v>14</v>
      </c>
    </row>
    <row r="7" spans="1:10">
      <c r="A7">
        <f>B3*C3/A3^2</f>
        <v>0.23209876543209873</v>
      </c>
      <c r="B7">
        <f>1-2*B3*C3/A3</f>
        <v>3.0888888888888886</v>
      </c>
      <c r="C7">
        <f>B3*C3</f>
        <v>4.6999999999999993</v>
      </c>
      <c r="D7">
        <f>B7^2-4*A7*C7</f>
        <v>5.1777777777777771</v>
      </c>
      <c r="E7">
        <f>(-B7+SQRT(D7))/(2*A7)</f>
        <v>-1.7523053140568903</v>
      </c>
    </row>
    <row r="8" spans="1:10">
      <c r="A8" s="2" t="s">
        <v>17</v>
      </c>
    </row>
    <row r="10" spans="1:10">
      <c r="A10" s="2" t="s">
        <v>18</v>
      </c>
      <c r="B10" s="2" t="s">
        <v>28</v>
      </c>
    </row>
    <row r="11" spans="1:10">
      <c r="A11" s="1" t="s">
        <v>19</v>
      </c>
      <c r="B11" s="1" t="s">
        <v>22</v>
      </c>
      <c r="C11" s="1" t="s">
        <v>24</v>
      </c>
      <c r="D11" s="1" t="s">
        <v>27</v>
      </c>
      <c r="E11" s="1" t="s">
        <v>26</v>
      </c>
      <c r="F11" s="1" t="s">
        <v>33</v>
      </c>
      <c r="G11" s="1" t="s">
        <v>34</v>
      </c>
    </row>
    <row r="12" spans="1:10">
      <c r="A12" s="1">
        <f>E7</f>
        <v>-1.7523053140568903</v>
      </c>
      <c r="B12" s="1">
        <f>B3*(A12-A3)^2/A3^2</f>
        <v>3.7283091788444458</v>
      </c>
      <c r="C12" s="1">
        <f>E3-B12*D3</f>
        <v>10.407536231733332</v>
      </c>
      <c r="D12" s="1">
        <f>2*B3*(A12-A3)/A3^2</f>
        <v>2.713772529326528</v>
      </c>
      <c r="E12" s="1">
        <f>D12*D3</f>
        <v>4.070658793989792</v>
      </c>
      <c r="F12" s="1">
        <f>D12*D3/(1+D12*C3)</f>
        <v>1.7889285591006838</v>
      </c>
      <c r="G12" s="1">
        <f>E3*D3/(C3+D3)</f>
        <v>12.18274111675127</v>
      </c>
    </row>
    <row r="13" spans="1:10">
      <c r="A13" s="1" t="s">
        <v>20</v>
      </c>
      <c r="B13" s="1" t="s">
        <v>23</v>
      </c>
      <c r="C13" s="1" t="s">
        <v>25</v>
      </c>
      <c r="D13" s="1" t="s">
        <v>29</v>
      </c>
      <c r="E13" s="1" t="s">
        <v>30</v>
      </c>
      <c r="F13" s="1" t="s">
        <v>30</v>
      </c>
      <c r="G13" s="1" t="s">
        <v>35</v>
      </c>
    </row>
    <row r="14" spans="1:10" ht="28.8">
      <c r="C14" s="1"/>
      <c r="D14" s="1"/>
      <c r="E14" s="5" t="s">
        <v>32</v>
      </c>
      <c r="F14" s="5" t="s">
        <v>31</v>
      </c>
      <c r="G14" s="1" t="s">
        <v>36</v>
      </c>
    </row>
    <row r="15" spans="1:10">
      <c r="E15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B3" sqref="B3"/>
    </sheetView>
  </sheetViews>
  <sheetFormatPr defaultRowHeight="14.4"/>
  <cols>
    <col min="1" max="1" width="18" bestFit="1" customWidth="1"/>
    <col min="2" max="2" width="13.44140625" bestFit="1" customWidth="1"/>
    <col min="3" max="3" width="15" bestFit="1" customWidth="1"/>
    <col min="4" max="4" width="13.44140625" bestFit="1" customWidth="1"/>
    <col min="5" max="5" width="16.5546875" bestFit="1" customWidth="1"/>
    <col min="6" max="6" width="17.77734375" customWidth="1"/>
    <col min="7" max="7" width="12.6640625" bestFit="1" customWidth="1"/>
  </cols>
  <sheetData>
    <row r="1" spans="1:10" ht="15.6">
      <c r="A1" s="3" t="s">
        <v>4</v>
      </c>
    </row>
    <row r="2" spans="1:10">
      <c r="A2" s="1" t="s">
        <v>0</v>
      </c>
      <c r="B2" s="1" t="s">
        <v>21</v>
      </c>
      <c r="C2" s="1" t="s">
        <v>42</v>
      </c>
      <c r="D2" s="1" t="s">
        <v>3</v>
      </c>
      <c r="E2" s="1" t="s">
        <v>37</v>
      </c>
      <c r="F2" s="1"/>
      <c r="G2" s="1"/>
      <c r="H2" s="1"/>
      <c r="I2" s="1"/>
      <c r="J2" s="1"/>
    </row>
    <row r="3" spans="1:10">
      <c r="A3" s="2">
        <v>-1.2</v>
      </c>
      <c r="B3" s="2">
        <v>10</v>
      </c>
      <c r="C3" s="2">
        <v>10</v>
      </c>
      <c r="D3" s="2">
        <v>9</v>
      </c>
      <c r="E3" s="2">
        <v>4.5</v>
      </c>
      <c r="F3" s="1"/>
      <c r="G3" s="1"/>
      <c r="H3" s="1"/>
      <c r="I3" s="1"/>
      <c r="J3" s="1"/>
    </row>
    <row r="4" spans="1:10">
      <c r="A4" s="1" t="s">
        <v>6</v>
      </c>
      <c r="B4" s="1" t="s">
        <v>5</v>
      </c>
      <c r="C4" s="1" t="s">
        <v>7</v>
      </c>
      <c r="D4" s="1" t="s">
        <v>9</v>
      </c>
      <c r="E4" s="1" t="s">
        <v>38</v>
      </c>
      <c r="F4" s="1"/>
      <c r="G4" s="1"/>
      <c r="H4" s="1"/>
      <c r="I4" s="1"/>
      <c r="J4" s="1"/>
    </row>
    <row r="5" spans="1:10">
      <c r="A5" s="1" t="s">
        <v>15</v>
      </c>
      <c r="B5" s="1" t="s">
        <v>16</v>
      </c>
    </row>
    <row r="6" spans="1:10">
      <c r="A6" s="4" t="s">
        <v>10</v>
      </c>
      <c r="B6" t="s">
        <v>11</v>
      </c>
      <c r="C6" t="s">
        <v>12</v>
      </c>
      <c r="D6" t="s">
        <v>13</v>
      </c>
      <c r="E6" t="s">
        <v>14</v>
      </c>
    </row>
    <row r="7" spans="1:10">
      <c r="A7">
        <f>B3*C3/A3^2</f>
        <v>69.444444444444443</v>
      </c>
      <c r="B7">
        <f>1-2*B3*C3/A3</f>
        <v>167.66666666666669</v>
      </c>
      <c r="C7">
        <f>B3*C3-E3</f>
        <v>95.5</v>
      </c>
      <c r="D7">
        <f>B7^2-4*A7*C7</f>
        <v>1584.3333333333394</v>
      </c>
      <c r="E7">
        <f>(-B7+SQRT(D7))/(2*A7)</f>
        <v>-0.92061346856490234</v>
      </c>
    </row>
    <row r="8" spans="1:10">
      <c r="A8" s="2" t="s">
        <v>17</v>
      </c>
    </row>
    <row r="10" spans="1:10">
      <c r="A10" s="2" t="s">
        <v>18</v>
      </c>
      <c r="B10" s="2" t="s">
        <v>28</v>
      </c>
    </row>
    <row r="11" spans="1:10">
      <c r="A11" s="1" t="s">
        <v>19</v>
      </c>
      <c r="B11" s="1" t="s">
        <v>22</v>
      </c>
      <c r="C11" s="1" t="s">
        <v>40</v>
      </c>
      <c r="D11" s="1" t="s">
        <v>27</v>
      </c>
      <c r="E11" s="1" t="s">
        <v>26</v>
      </c>
      <c r="F11" s="1"/>
      <c r="G11" s="1"/>
    </row>
    <row r="12" spans="1:10">
      <c r="A12" s="1">
        <f>E7</f>
        <v>-0.92061346856490234</v>
      </c>
      <c r="B12" s="1">
        <f>B3*(A12-A3)^2/A3^2</f>
        <v>0.54206134685649154</v>
      </c>
      <c r="C12" s="1">
        <f>B12*C3</f>
        <v>5.4206134685649152</v>
      </c>
      <c r="D12" s="1">
        <f>2*B3*(A12-A3)/A3^2</f>
        <v>3.8803684921541337</v>
      </c>
      <c r="E12" s="1">
        <f>D12*C3/(1+D12*C3)</f>
        <v>0.9748766979245479</v>
      </c>
      <c r="F12" s="1"/>
      <c r="G12" s="1"/>
    </row>
    <row r="13" spans="1:10">
      <c r="A13" s="1" t="s">
        <v>20</v>
      </c>
      <c r="B13" s="1" t="s">
        <v>23</v>
      </c>
      <c r="C13" s="1" t="s">
        <v>39</v>
      </c>
      <c r="D13" s="1" t="s">
        <v>29</v>
      </c>
      <c r="E13" s="1" t="s">
        <v>41</v>
      </c>
      <c r="F13" s="1"/>
      <c r="G13" s="1"/>
    </row>
    <row r="14" spans="1:10">
      <c r="C14" s="1"/>
      <c r="D14" s="1"/>
      <c r="E14" s="5"/>
      <c r="F14" s="5"/>
      <c r="G14" s="1"/>
    </row>
    <row r="15" spans="1:10">
      <c r="E1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Общий Исток</vt:lpstr>
      <vt:lpstr>Истоковый повторитель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2016-08-13T01:05:24Z</dcterms:created>
  <dcterms:modified xsi:type="dcterms:W3CDTF">2017-01-28T02:32:08Z</dcterms:modified>
</cp:coreProperties>
</file>