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 filterPrivacy="1"/>
  <xr:revisionPtr revIDLastSave="0" documentId="13_ncr:1_{7ED51A47-DD03-C84D-8668-8B71EC615B43}" xr6:coauthVersionLast="45" xr6:coauthVersionMax="45" xr10:uidLastSave="{00000000-0000-0000-0000-000000000000}"/>
  <bookViews>
    <workbookView xWindow="0" yWindow="460" windowWidth="22260" windowHeight="12640" xr2:uid="{00000000-000D-0000-FFFF-FFFF00000000}"/>
  </bookViews>
  <sheets>
    <sheet name="Sheet1" sheetId="2" r:id="rId1"/>
    <sheet name="Sheet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2" l="1"/>
  <c r="G12" i="2" s="1"/>
  <c r="H12" i="2" s="1"/>
  <c r="E12" i="2"/>
  <c r="K12" i="2" s="1"/>
  <c r="F7" i="2"/>
  <c r="G7" i="2" s="1"/>
  <c r="H7" i="2" s="1"/>
  <c r="F8" i="2"/>
  <c r="G8" i="2" s="1"/>
  <c r="H8" i="2" s="1"/>
  <c r="F9" i="2"/>
  <c r="G9" i="2" s="1"/>
  <c r="H9" i="2" s="1"/>
  <c r="F6" i="2"/>
  <c r="G6" i="2" s="1"/>
  <c r="H6" i="2" s="1"/>
  <c r="F4" i="3"/>
  <c r="H4" i="3" s="1"/>
  <c r="F5" i="3"/>
  <c r="H5" i="3" s="1"/>
  <c r="E7" i="2"/>
  <c r="K7" i="2" s="1"/>
  <c r="E8" i="2"/>
  <c r="K8" i="2" s="1"/>
  <c r="E9" i="2"/>
  <c r="K9" i="2" s="1"/>
  <c r="E6" i="2"/>
  <c r="K6" i="2" s="1"/>
  <c r="I4" i="3" l="1"/>
  <c r="L4" i="3"/>
  <c r="I7" i="2"/>
  <c r="J7" i="2" s="1"/>
  <c r="L7" i="2" s="1"/>
  <c r="M7" i="2" s="1"/>
  <c r="J8" i="2"/>
  <c r="L8" i="2" s="1"/>
  <c r="M8" i="2" s="1"/>
  <c r="I8" i="2"/>
  <c r="I6" i="2"/>
  <c r="J6" i="2" s="1"/>
  <c r="L6" i="2" s="1"/>
  <c r="M6" i="2" s="1"/>
  <c r="I5" i="3"/>
  <c r="K5" i="3" s="1"/>
  <c r="L5" i="3" s="1"/>
  <c r="I9" i="2"/>
  <c r="J9" i="2" s="1"/>
  <c r="L9" i="2" s="1"/>
  <c r="M9" i="2" s="1"/>
  <c r="I12" i="2"/>
  <c r="J12" i="2" s="1"/>
  <c r="L12" i="2" s="1"/>
</calcChain>
</file>

<file path=xl/sharedStrings.xml><?xml version="1.0" encoding="utf-8"?>
<sst xmlns="http://schemas.openxmlformats.org/spreadsheetml/2006/main" count="35" uniqueCount="33">
  <si>
    <t>Harley Benton SC-Junior</t>
  </si>
  <si>
    <t>Harley Benton SC-550</t>
  </si>
  <si>
    <t>Harley Benton Fusion-II HH FR Roasted</t>
  </si>
  <si>
    <t>Ibanez RG1120PBZ-CIF Premium</t>
  </si>
  <si>
    <t>Russia VS Germany</t>
  </si>
  <si>
    <t>Россия</t>
  </si>
  <si>
    <t>Германия</t>
  </si>
  <si>
    <t>Пересылка</t>
  </si>
  <si>
    <t>Сумма 1</t>
  </si>
  <si>
    <t>Стоимость
товаров</t>
  </si>
  <si>
    <t>Растомаживаемая
сумма</t>
  </si>
  <si>
    <t>Пошлина,
%</t>
  </si>
  <si>
    <t>Пошлина,
Евро</t>
  </si>
  <si>
    <t>НДС,
%</t>
  </si>
  <si>
    <t>НДС,
Евро</t>
  </si>
  <si>
    <t>Конечная
стоимость</t>
  </si>
  <si>
    <t>Бестаможенный
лимит</t>
  </si>
  <si>
    <t>Реальная стоимость посылок из Thomann и таможенные пошлины</t>
  </si>
  <si>
    <t>Цена
в Германии</t>
  </si>
  <si>
    <t>Цена
 для России</t>
  </si>
  <si>
    <t>Цена 
с пересылкой</t>
  </si>
  <si>
    <t>Пошлина
15%</t>
  </si>
  <si>
    <t>Курс евро:</t>
  </si>
  <si>
    <t>Пошлина
рубли</t>
  </si>
  <si>
    <t>Сбор</t>
  </si>
  <si>
    <t>Пошлина
сумма</t>
  </si>
  <si>
    <t>Цена с
пересылкой</t>
  </si>
  <si>
    <t>в Евро</t>
  </si>
  <si>
    <t>Ваш продукт</t>
  </si>
  <si>
    <t>сумма</t>
  </si>
  <si>
    <t>пошлина</t>
  </si>
  <si>
    <t>цена с 
пересылкой</t>
  </si>
  <si>
    <t>подставить цену
в евро сюда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</si>
</sst>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[$€-2]\ * #,##0.00_);_([$€-2]\ * \(#,##0.00\);_([$€-2]\ * &quot;-&quot;??_);_(@_)"/>
    <numFmt numFmtId="165" formatCode="_ * #,##0.00_)\ [$€-1]_ ;_ * \(#,##0.00\)\ [$€-1]_ ;_ * &quot;-&quot;??_)\ [$€-1]_ ;_ @_ "/>
    <numFmt numFmtId="166" formatCode="_-* #,##0.00\ [$₽-419]_-;\-* #,##0.00\ [$₽-419]_-;_-* &quot;-&quot;??\ [$₽-419]_-;_-@_-"/>
    <numFmt numFmtId="167" formatCode="_-* #,##0\ [$₽-419]_-;\-* #,##0\ [$₽-419]_-;_-* &quot;-&quot;\ [$₽-419]_-;_-@_-"/>
  </numFmts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165" fontId="4" fillId="0" borderId="1" xfId="0" applyNumberFormat="1" applyFont="1" applyBorder="1"/>
    <xf numFmtId="165" fontId="4" fillId="0" borderId="3" xfId="0" applyNumberFormat="1" applyFont="1" applyBorder="1"/>
    <xf numFmtId="0" fontId="4" fillId="0" borderId="1" xfId="0" applyFont="1" applyBorder="1"/>
    <xf numFmtId="0" fontId="4" fillId="0" borderId="3" xfId="0" applyFont="1" applyBorder="1"/>
    <xf numFmtId="0" fontId="4" fillId="0" borderId="1" xfId="0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66" fontId="0" fillId="0" borderId="0" xfId="0" applyNumberFormat="1"/>
    <xf numFmtId="166" fontId="2" fillId="0" borderId="0" xfId="0" applyNumberFormat="1" applyFont="1"/>
    <xf numFmtId="165" fontId="3" fillId="0" borderId="1" xfId="0" applyNumberFormat="1" applyFont="1" applyBorder="1"/>
    <xf numFmtId="164" fontId="0" fillId="0" borderId="1" xfId="0" applyNumberFormat="1" applyBorder="1"/>
    <xf numFmtId="165" fontId="3" fillId="0" borderId="3" xfId="0" applyNumberFormat="1" applyFont="1" applyBorder="1"/>
    <xf numFmtId="0" fontId="0" fillId="0" borderId="1" xfId="0" applyBorder="1"/>
    <xf numFmtId="167" fontId="3" fillId="0" borderId="1" xfId="0" applyNumberFormat="1" applyFont="1" applyBorder="1"/>
    <xf numFmtId="166" fontId="0" fillId="0" borderId="1" xfId="0" applyNumberFormat="1" applyBorder="1"/>
    <xf numFmtId="167" fontId="3" fillId="0" borderId="3" xfId="0" applyNumberFormat="1" applyFont="1" applyBorder="1"/>
    <xf numFmtId="164" fontId="1" fillId="2" borderId="0" xfId="1" applyNumberFormat="1" applyAlignment="1">
      <alignment horizontal="center" vertical="top" wrapText="1"/>
    </xf>
    <xf numFmtId="165" fontId="7" fillId="2" borderId="3" xfId="1" applyNumberFormat="1" applyFont="1" applyBorder="1"/>
    <xf numFmtId="167" fontId="7" fillId="2" borderId="3" xfId="1" applyNumberFormat="1" applyFont="1" applyBorder="1"/>
    <xf numFmtId="0" fontId="1" fillId="2" borderId="0" xfId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workbookViewId="0">
      <selection activeCell="D12" sqref="D12"/>
    </sheetView>
  </sheetViews>
  <sheetFormatPr baseColWidth="10" defaultColWidth="8.83203125" defaultRowHeight="15" x14ac:dyDescent="0.2"/>
  <cols>
    <col min="1" max="1" width="1.5" customWidth="1"/>
    <col min="2" max="2" width="45.1640625" bestFit="1" customWidth="1"/>
    <col min="3" max="3" width="15.83203125" style="1" customWidth="1"/>
    <col min="4" max="4" width="16.33203125" style="1" customWidth="1"/>
    <col min="5" max="5" width="17.5" customWidth="1"/>
    <col min="6" max="6" width="22.6640625" customWidth="1"/>
    <col min="7" max="7" width="13.6640625" customWidth="1"/>
    <col min="8" max="8" width="12.83203125" style="14" customWidth="1"/>
    <col min="9" max="9" width="10.1640625" customWidth="1"/>
    <col min="10" max="10" width="13.83203125" customWidth="1"/>
    <col min="11" max="11" width="15.5" customWidth="1"/>
    <col min="12" max="12" width="15.1640625" customWidth="1"/>
    <col min="13" max="13" width="15.5" bestFit="1" customWidth="1"/>
  </cols>
  <sheetData>
    <row r="1" spans="1:13" ht="26" x14ac:dyDescent="0.3">
      <c r="A1" s="5" t="s">
        <v>17</v>
      </c>
    </row>
    <row r="2" spans="1:13" ht="19" x14ac:dyDescent="0.25">
      <c r="G2" s="2" t="s">
        <v>22</v>
      </c>
      <c r="H2" s="15">
        <v>89.38</v>
      </c>
    </row>
    <row r="4" spans="1:13" ht="16" thickBot="1" x14ac:dyDescent="0.25"/>
    <row r="5" spans="1:13" s="3" customFormat="1" ht="41" thickBot="1" x14ac:dyDescent="0.3">
      <c r="C5" s="29" t="s">
        <v>18</v>
      </c>
      <c r="D5" s="30" t="s">
        <v>19</v>
      </c>
      <c r="E5" s="31" t="s">
        <v>20</v>
      </c>
      <c r="F5" s="31" t="s">
        <v>10</v>
      </c>
      <c r="G5" s="32" t="s">
        <v>21</v>
      </c>
      <c r="H5" s="33" t="s">
        <v>23</v>
      </c>
      <c r="I5" s="34" t="s">
        <v>24</v>
      </c>
      <c r="J5" s="32" t="s">
        <v>25</v>
      </c>
      <c r="K5" s="32" t="s">
        <v>26</v>
      </c>
      <c r="L5" s="32" t="s">
        <v>15</v>
      </c>
      <c r="M5" s="34" t="s">
        <v>27</v>
      </c>
    </row>
    <row r="6" spans="1:13" s="3" customFormat="1" ht="19" x14ac:dyDescent="0.25">
      <c r="B6" s="3" t="s">
        <v>0</v>
      </c>
      <c r="C6" s="16">
        <v>199</v>
      </c>
      <c r="D6" s="16">
        <v>167.23</v>
      </c>
      <c r="E6" s="16">
        <f>D6+40</f>
        <v>207.23</v>
      </c>
      <c r="F6" s="16">
        <f>IF((D6-200)&gt;0,D6-200,0)</f>
        <v>0</v>
      </c>
      <c r="G6" s="16">
        <f>F6*0.15</f>
        <v>0</v>
      </c>
      <c r="H6" s="20">
        <f>G6*H2</f>
        <v>0</v>
      </c>
      <c r="I6" s="20">
        <f>IF(H6&gt;0,500,0)</f>
        <v>0</v>
      </c>
      <c r="J6" s="20">
        <f>H6+I6</f>
        <v>0</v>
      </c>
      <c r="K6" s="20">
        <f>E6*H2</f>
        <v>18522.217399999998</v>
      </c>
      <c r="L6" s="20">
        <f>J6+K6</f>
        <v>18522.217399999998</v>
      </c>
      <c r="M6" s="16">
        <f>L6/H2</f>
        <v>207.23</v>
      </c>
    </row>
    <row r="7" spans="1:13" s="3" customFormat="1" ht="19" x14ac:dyDescent="0.25">
      <c r="B7" s="3" t="s">
        <v>1</v>
      </c>
      <c r="C7" s="16">
        <v>269</v>
      </c>
      <c r="D7" s="16">
        <v>226.05</v>
      </c>
      <c r="E7" s="16">
        <f t="shared" ref="E7:E9" si="0">D7+40</f>
        <v>266.05</v>
      </c>
      <c r="F7" s="16">
        <f t="shared" ref="F7:F9" si="1">IF((D7-200)&gt;0,D7-200,0)</f>
        <v>26.050000000000011</v>
      </c>
      <c r="G7" s="16">
        <f t="shared" ref="G7:G9" si="2">F7*0.15</f>
        <v>3.9075000000000015</v>
      </c>
      <c r="H7" s="20">
        <f>G7*H2</f>
        <v>349.25235000000009</v>
      </c>
      <c r="I7" s="20">
        <f t="shared" ref="I7:I9" si="3">IF(H7&gt;0,500,0)</f>
        <v>500</v>
      </c>
      <c r="J7" s="20">
        <f t="shared" ref="J7:J9" si="4">H7+I7</f>
        <v>849.25235000000009</v>
      </c>
      <c r="K7" s="20">
        <f>E7*H2</f>
        <v>23779.548999999999</v>
      </c>
      <c r="L7" s="20">
        <f t="shared" ref="L7:L9" si="5">J7+K7</f>
        <v>24628.801349999998</v>
      </c>
      <c r="M7" s="16">
        <f>L7/H2</f>
        <v>275.5515926381741</v>
      </c>
    </row>
    <row r="8" spans="1:13" s="3" customFormat="1" ht="19" x14ac:dyDescent="0.25">
      <c r="B8" s="3" t="s">
        <v>2</v>
      </c>
      <c r="C8" s="16">
        <v>449</v>
      </c>
      <c r="D8" s="16">
        <v>377.31</v>
      </c>
      <c r="E8" s="16">
        <f t="shared" si="0"/>
        <v>417.31</v>
      </c>
      <c r="F8" s="16">
        <f t="shared" si="1"/>
        <v>177.31</v>
      </c>
      <c r="G8" s="16">
        <f t="shared" si="2"/>
        <v>26.596499999999999</v>
      </c>
      <c r="H8" s="20">
        <f>G8*H2</f>
        <v>2377.19517</v>
      </c>
      <c r="I8" s="20">
        <f t="shared" si="3"/>
        <v>500</v>
      </c>
      <c r="J8" s="20">
        <f t="shared" si="4"/>
        <v>2877.19517</v>
      </c>
      <c r="K8" s="20">
        <f>E8*H2</f>
        <v>37299.167799999996</v>
      </c>
      <c r="L8" s="20">
        <f t="shared" si="5"/>
        <v>40176.362969999995</v>
      </c>
      <c r="M8" s="16">
        <f>L8/H2</f>
        <v>449.50059263817406</v>
      </c>
    </row>
    <row r="9" spans="1:13" s="3" customFormat="1" ht="19" x14ac:dyDescent="0.25">
      <c r="B9" s="3" t="s">
        <v>3</v>
      </c>
      <c r="C9" s="16">
        <v>1349</v>
      </c>
      <c r="D9" s="16">
        <v>1133.6099999999999</v>
      </c>
      <c r="E9" s="16">
        <f t="shared" si="0"/>
        <v>1173.6099999999999</v>
      </c>
      <c r="F9" s="16">
        <f t="shared" si="1"/>
        <v>933.6099999999999</v>
      </c>
      <c r="G9" s="16">
        <f t="shared" si="2"/>
        <v>140.04149999999998</v>
      </c>
      <c r="H9" s="20">
        <f>G9*H2</f>
        <v>12516.909269999998</v>
      </c>
      <c r="I9" s="20">
        <f t="shared" si="3"/>
        <v>500</v>
      </c>
      <c r="J9" s="20">
        <f t="shared" si="4"/>
        <v>13016.909269999998</v>
      </c>
      <c r="K9" s="20">
        <f>E9*H2</f>
        <v>104897.26179999999</v>
      </c>
      <c r="L9" s="20">
        <f t="shared" si="5"/>
        <v>117914.17107</v>
      </c>
      <c r="M9" s="16">
        <f>L9/H2</f>
        <v>1319.2455926381742</v>
      </c>
    </row>
    <row r="10" spans="1:13" x14ac:dyDescent="0.2">
      <c r="C10" s="17"/>
      <c r="D10" s="17"/>
      <c r="E10" s="19"/>
      <c r="F10" s="19"/>
      <c r="G10" s="19"/>
      <c r="H10" s="21"/>
      <c r="I10" s="19"/>
      <c r="J10" s="19"/>
      <c r="K10" s="19"/>
      <c r="L10" s="19"/>
      <c r="M10" s="19"/>
    </row>
    <row r="11" spans="1:13" x14ac:dyDescent="0.2">
      <c r="C11" s="17"/>
      <c r="D11" s="17"/>
      <c r="E11" s="19"/>
      <c r="F11" s="19"/>
      <c r="G11" s="19"/>
      <c r="H11" s="21"/>
      <c r="I11" s="19"/>
      <c r="J11" s="19"/>
      <c r="K11" s="19"/>
      <c r="L11" s="19"/>
      <c r="M11" s="19"/>
    </row>
    <row r="12" spans="1:13" s="3" customFormat="1" ht="20" thickBot="1" x14ac:dyDescent="0.3">
      <c r="B12" s="3" t="s">
        <v>28</v>
      </c>
      <c r="C12" s="18"/>
      <c r="D12" s="24">
        <v>300</v>
      </c>
      <c r="E12" s="18">
        <f t="shared" ref="E12" si="6">D12+40</f>
        <v>340</v>
      </c>
      <c r="F12" s="18">
        <f t="shared" ref="F12" si="7">IF((D12-200)&gt;0,D12-200,0)</f>
        <v>100</v>
      </c>
      <c r="G12" s="18">
        <f t="shared" ref="G12" si="8">F12*0.15</f>
        <v>15</v>
      </c>
      <c r="H12" s="22">
        <f>G12*H2</f>
        <v>1340.6999999999998</v>
      </c>
      <c r="I12" s="22">
        <f t="shared" ref="I12" si="9">IF(H12&gt;0,500,0)</f>
        <v>500</v>
      </c>
      <c r="J12" s="22">
        <f t="shared" ref="J12" si="10">H12+I12</f>
        <v>1840.6999999999998</v>
      </c>
      <c r="K12" s="22">
        <f>E12*H2</f>
        <v>30389.199999999997</v>
      </c>
      <c r="L12" s="25">
        <f t="shared" ref="L12" si="11">J12+K12</f>
        <v>32229.899999999998</v>
      </c>
      <c r="M12" s="18"/>
    </row>
    <row r="13" spans="1:13" ht="33.75" customHeight="1" x14ac:dyDescent="0.2">
      <c r="D13" s="23" t="s">
        <v>32</v>
      </c>
      <c r="J13" s="27" t="s">
        <v>30</v>
      </c>
      <c r="K13" s="28" t="s">
        <v>31</v>
      </c>
      <c r="L13" s="26" t="s">
        <v>29</v>
      </c>
    </row>
    <row r="18" spans="5:5" x14ac:dyDescent="0.2">
      <c r="E18" s="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"/>
  <sheetViews>
    <sheetView workbookViewId="0">
      <selection activeCell="J11" sqref="J11"/>
    </sheetView>
  </sheetViews>
  <sheetFormatPr baseColWidth="10" defaultColWidth="8.83203125" defaultRowHeight="15" x14ac:dyDescent="0.2"/>
  <cols>
    <col min="1" max="1" width="2.1640625" customWidth="1"/>
    <col min="2" max="2" width="15.6640625" bestFit="1" customWidth="1"/>
    <col min="3" max="3" width="19.6640625" customWidth="1"/>
    <col min="4" max="4" width="20" customWidth="1"/>
    <col min="5" max="5" width="27.5" customWidth="1"/>
    <col min="6" max="6" width="28.83203125" bestFit="1" customWidth="1"/>
    <col min="7" max="7" width="17.1640625" customWidth="1"/>
    <col min="8" max="8" width="15.83203125" customWidth="1"/>
    <col min="9" max="9" width="15.6640625" bestFit="1" customWidth="1"/>
    <col min="10" max="10" width="13.6640625" customWidth="1"/>
    <col min="11" max="11" width="19.5" customWidth="1"/>
    <col min="12" max="12" width="20.1640625" bestFit="1" customWidth="1"/>
  </cols>
  <sheetData>
    <row r="1" spans="1:12" ht="34" x14ac:dyDescent="0.4">
      <c r="A1" s="6" t="s">
        <v>4</v>
      </c>
    </row>
    <row r="2" spans="1:12" ht="16" thickBot="1" x14ac:dyDescent="0.25"/>
    <row r="3" spans="1:12" ht="51" thickBot="1" x14ac:dyDescent="0.35">
      <c r="B3" s="4"/>
      <c r="C3" s="12" t="s">
        <v>9</v>
      </c>
      <c r="D3" s="13" t="s">
        <v>7</v>
      </c>
      <c r="E3" s="12" t="s">
        <v>16</v>
      </c>
      <c r="F3" s="12" t="s">
        <v>10</v>
      </c>
      <c r="G3" s="12" t="s">
        <v>11</v>
      </c>
      <c r="H3" s="12" t="s">
        <v>12</v>
      </c>
      <c r="I3" s="13" t="s">
        <v>8</v>
      </c>
      <c r="J3" s="12" t="s">
        <v>13</v>
      </c>
      <c r="K3" s="12" t="s">
        <v>14</v>
      </c>
      <c r="L3" s="12" t="s">
        <v>15</v>
      </c>
    </row>
    <row r="4" spans="1:12" ht="24" x14ac:dyDescent="0.3">
      <c r="B4" s="4" t="s">
        <v>5</v>
      </c>
      <c r="C4" s="7">
        <v>300</v>
      </c>
      <c r="D4" s="7">
        <v>40</v>
      </c>
      <c r="E4" s="7">
        <v>200</v>
      </c>
      <c r="F4" s="7">
        <f>C4-200</f>
        <v>100</v>
      </c>
      <c r="G4" s="9">
        <v>15</v>
      </c>
      <c r="H4" s="7">
        <f>F4*G4/100</f>
        <v>15</v>
      </c>
      <c r="I4" s="7">
        <f>C4+D4+H4</f>
        <v>355</v>
      </c>
      <c r="J4" s="9">
        <v>0</v>
      </c>
      <c r="K4" s="11">
        <v>0</v>
      </c>
      <c r="L4" s="7">
        <f>C4+D4+H4+K4</f>
        <v>355</v>
      </c>
    </row>
    <row r="5" spans="1:12" ht="25" thickBot="1" x14ac:dyDescent="0.35">
      <c r="B5" s="4" t="s">
        <v>6</v>
      </c>
      <c r="C5" s="8">
        <v>300</v>
      </c>
      <c r="D5" s="8">
        <v>40</v>
      </c>
      <c r="E5" s="8">
        <v>22</v>
      </c>
      <c r="F5" s="8">
        <f>C5+D5</f>
        <v>340</v>
      </c>
      <c r="G5" s="10">
        <v>2.5</v>
      </c>
      <c r="H5" s="8">
        <f>F5*G5/100</f>
        <v>8.5</v>
      </c>
      <c r="I5" s="8">
        <f>C5+D5+H5</f>
        <v>348.5</v>
      </c>
      <c r="J5" s="10">
        <v>19</v>
      </c>
      <c r="K5" s="8">
        <f>I5*J5/100</f>
        <v>66.215000000000003</v>
      </c>
      <c r="L5" s="8">
        <f>C5+D5+H5+K5</f>
        <v>414.71500000000003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2020-09-18T14:27:30Z</dcterms:modified>
</cp:coreProperties>
</file>