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38220" windowHeight="11895"/>
  </bookViews>
  <sheets>
    <sheet name="Чертеж" sheetId="2" r:id="rId1"/>
    <sheet name="Размеры" sheetId="1" r:id="rId2"/>
  </sheets>
  <calcPr calcId="144525"/>
</workbook>
</file>

<file path=xl/calcChain.xml><?xml version="1.0" encoding="utf-8"?>
<calcChain xmlns="http://schemas.openxmlformats.org/spreadsheetml/2006/main">
  <c r="B21" i="2" l="1"/>
  <c r="B16" i="2"/>
  <c r="I87" i="2"/>
  <c r="K69" i="2"/>
  <c r="B15" i="2"/>
  <c r="B14" i="2"/>
  <c r="B13" i="2"/>
  <c r="Y85" i="2" l="1"/>
  <c r="U83" i="2"/>
  <c r="I83" i="2"/>
  <c r="AB80" i="2"/>
  <c r="J24" i="2"/>
  <c r="Y79" i="2"/>
  <c r="Y71" i="2"/>
  <c r="Y46" i="2"/>
  <c r="Y56" i="2"/>
  <c r="AB57" i="2"/>
  <c r="Y61" i="2"/>
  <c r="Y38" i="2"/>
  <c r="G72" i="2"/>
  <c r="I63" i="2"/>
  <c r="AI26" i="2"/>
  <c r="G47" i="2"/>
  <c r="J5" i="1"/>
  <c r="J6" i="1"/>
  <c r="J7" i="1"/>
  <c r="J4" i="1"/>
  <c r="AH71" i="2" l="1"/>
  <c r="AH46" i="2"/>
</calcChain>
</file>

<file path=xl/sharedStrings.xml><?xml version="1.0" encoding="utf-8"?>
<sst xmlns="http://schemas.openxmlformats.org/spreadsheetml/2006/main" count="91" uniqueCount="62">
  <si>
    <t>Высота</t>
  </si>
  <si>
    <t>Ширина</t>
  </si>
  <si>
    <t>Глубина</t>
  </si>
  <si>
    <t>Mesa</t>
  </si>
  <si>
    <t>marshall</t>
  </si>
  <si>
    <t>1960AV</t>
  </si>
  <si>
    <t>Orange</t>
  </si>
  <si>
    <t>412AD</t>
  </si>
  <si>
    <t>412HP8</t>
  </si>
  <si>
    <t>Вес</t>
  </si>
  <si>
    <t>c</t>
  </si>
  <si>
    <t>a</t>
  </si>
  <si>
    <t>b</t>
  </si>
  <si>
    <t>i</t>
  </si>
  <si>
    <t>n</t>
  </si>
  <si>
    <t>e</t>
  </si>
  <si>
    <t>t</t>
  </si>
  <si>
    <t>RCT. Std</t>
  </si>
  <si>
    <t>RCT Trd.</t>
  </si>
  <si>
    <t>Rodking</t>
  </si>
  <si>
    <t>S</t>
  </si>
  <si>
    <t>W</t>
  </si>
  <si>
    <t>412Cmp</t>
  </si>
  <si>
    <t>ОБЩИЙ ПЛАН</t>
  </si>
  <si>
    <t>ВЕРХНЯЯ ПАНЕЛЬ (№5)</t>
  </si>
  <si>
    <t>ПЕРЕДНЯЯ И ЗАДНЯ ПАНЕЛИ (№3 и №4)</t>
  </si>
  <si>
    <t>БОКОВАЯ ПАНЕЛЬ (№1 И №2)</t>
  </si>
  <si>
    <t>3/4</t>
  </si>
  <si>
    <t>1/2</t>
  </si>
  <si>
    <t>mm</t>
  </si>
  <si>
    <t>D</t>
  </si>
  <si>
    <t>V</t>
  </si>
  <si>
    <t>H</t>
  </si>
  <si>
    <t>R</t>
  </si>
  <si>
    <t>-R</t>
  </si>
  <si>
    <t>+F</t>
  </si>
  <si>
    <t/>
  </si>
  <si>
    <t>(+F)</t>
  </si>
  <si>
    <t>+F1</t>
  </si>
  <si>
    <t>Ширина кабинета</t>
  </si>
  <si>
    <t>Высота кабинета</t>
  </si>
  <si>
    <t>Глубина кабинета</t>
  </si>
  <si>
    <t>Расст. м/у зад. ст. и каб.-м</t>
  </si>
  <si>
    <t>Расст. м/у пер.ст. и каб.-м</t>
  </si>
  <si>
    <t>Толщина стенки</t>
  </si>
  <si>
    <t>Глубина "Четверти"</t>
  </si>
  <si>
    <t>R+V+S+D+R</t>
  </si>
  <si>
    <t>Глубина "Четверти" крыши</t>
  </si>
  <si>
    <t>Погрешность на стык</t>
  </si>
  <si>
    <t>ВХОДНЫЕ ДАННЫЕ КАБИНЕТА</t>
  </si>
  <si>
    <t>ГАБАРИТЫ КОНСТРУКЦИИ</t>
  </si>
  <si>
    <t>СТОИМОСТЬ</t>
  </si>
  <si>
    <t>L</t>
  </si>
  <si>
    <t>Объем</t>
  </si>
  <si>
    <t>руб</t>
  </si>
  <si>
    <t>m3</t>
  </si>
  <si>
    <t>Pr1</t>
  </si>
  <si>
    <t>Pr2</t>
  </si>
  <si>
    <t>Цена материалов</t>
  </si>
  <si>
    <t>Ст-ть Работ</t>
  </si>
  <si>
    <t>Итого</t>
  </si>
  <si>
    <t>dr_pavlic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</si>
</sst>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theme="0"/>
      <name val="Calibri"/>
      <family val="2"/>
      <charset val="204"/>
      <scheme val="minor"/>
    </font>
    <font>
      <sz val="11"/>
      <color rgb="FFFFC000"/>
      <name val="Calibri"/>
      <family val="2"/>
      <charset val="204"/>
      <scheme val="minor"/>
    </font>
    <font>
      <sz val="22"/>
      <color theme="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24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0" xfId="0" applyNumberFormat="1"/>
    <xf numFmtId="0" fontId="0" fillId="0" borderId="0" xfId="0" applyNumberFormat="1" applyBorder="1"/>
    <xf numFmtId="2" fontId="0" fillId="0" borderId="0" xfId="0" applyNumberFormat="1" applyFill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2" fontId="1" fillId="2" borderId="1" xfId="1" applyNumberFormat="1" applyBorder="1" applyAlignment="1">
      <alignment horizontal="center" vertical="center"/>
    </xf>
    <xf numFmtId="2" fontId="1" fillId="4" borderId="1" xfId="3" applyNumberFormat="1" applyBorder="1" applyAlignment="1">
      <alignment horizontal="center" vertical="center"/>
    </xf>
    <xf numFmtId="2" fontId="1" fillId="5" borderId="1" xfId="4" applyNumberFormat="1" applyBorder="1" applyAlignment="1">
      <alignment horizontal="center" vertical="center"/>
    </xf>
    <xf numFmtId="2" fontId="1" fillId="6" borderId="1" xfId="5" applyNumberFormat="1" applyBorder="1" applyAlignment="1">
      <alignment horizontal="center" vertical="center"/>
    </xf>
    <xf numFmtId="0" fontId="1" fillId="2" borderId="1" xfId="1" applyBorder="1" applyAlignment="1">
      <alignment horizontal="center"/>
    </xf>
    <xf numFmtId="0" fontId="0" fillId="9" borderId="0" xfId="0" applyNumberFormat="1" applyFill="1" applyBorder="1" applyAlignment="1">
      <alignment vertical="center"/>
    </xf>
    <xf numFmtId="0" fontId="0" fillId="10" borderId="5" xfId="0" applyNumberFormat="1" applyFill="1" applyBorder="1" applyAlignment="1">
      <alignment horizontal="center" vertical="center"/>
    </xf>
    <xf numFmtId="0" fontId="0" fillId="7" borderId="3" xfId="0" applyNumberFormat="1" applyFill="1" applyBorder="1" applyAlignment="1"/>
    <xf numFmtId="0" fontId="0" fillId="8" borderId="7" xfId="0" applyNumberFormat="1" applyFill="1" applyBorder="1" applyAlignment="1">
      <alignment horizontal="center" vertical="center"/>
    </xf>
    <xf numFmtId="2" fontId="1" fillId="6" borderId="0" xfId="5" applyNumberFormat="1" applyBorder="1" applyAlignment="1">
      <alignment horizontal="center" vertical="center"/>
    </xf>
    <xf numFmtId="2" fontId="0" fillId="0" borderId="0" xfId="0" applyNumberFormat="1" applyFill="1"/>
    <xf numFmtId="2" fontId="1" fillId="0" borderId="0" xfId="5" applyNumberForma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/>
    </xf>
    <xf numFmtId="2" fontId="1" fillId="3" borderId="0" xfId="2" applyNumberFormat="1" applyBorder="1" applyAlignment="1">
      <alignment horizontal="center" vertical="center"/>
    </xf>
    <xf numFmtId="2" fontId="1" fillId="3" borderId="0" xfId="2" applyNumberFormat="1" applyBorder="1"/>
    <xf numFmtId="0" fontId="0" fillId="9" borderId="0" xfId="0" applyNumberFormat="1" applyFill="1" applyAlignment="1">
      <alignment horizontal="center"/>
    </xf>
    <xf numFmtId="0" fontId="0" fillId="9" borderId="18" xfId="0" applyNumberFormat="1" applyFill="1" applyBorder="1"/>
    <xf numFmtId="0" fontId="0" fillId="9" borderId="26" xfId="0" applyNumberFormat="1" applyFill="1" applyBorder="1"/>
    <xf numFmtId="0" fontId="0" fillId="9" borderId="27" xfId="0" applyNumberFormat="1" applyFill="1" applyBorder="1" applyAlignment="1"/>
    <xf numFmtId="0" fontId="0" fillId="9" borderId="0" xfId="0" applyNumberFormat="1" applyFill="1"/>
    <xf numFmtId="0" fontId="0" fillId="9" borderId="9" xfId="0" applyNumberFormat="1" applyFill="1" applyBorder="1"/>
    <xf numFmtId="0" fontId="0" fillId="9" borderId="8" xfId="0" applyNumberFormat="1" applyFill="1" applyBorder="1" applyAlignment="1"/>
    <xf numFmtId="0" fontId="0" fillId="9" borderId="0" xfId="0" applyNumberFormat="1" applyFill="1" applyBorder="1"/>
    <xf numFmtId="0" fontId="0" fillId="9" borderId="14" xfId="0" applyNumberFormat="1" applyFill="1" applyBorder="1"/>
    <xf numFmtId="0" fontId="0" fillId="9" borderId="23" xfId="0" applyNumberFormat="1" applyFill="1" applyBorder="1"/>
    <xf numFmtId="0" fontId="0" fillId="9" borderId="28" xfId="0" applyNumberFormat="1" applyFill="1" applyBorder="1"/>
    <xf numFmtId="0" fontId="0" fillId="9" borderId="0" xfId="0" applyNumberFormat="1" applyFill="1" applyAlignment="1">
      <alignment vertical="center"/>
    </xf>
    <xf numFmtId="0" fontId="0" fillId="9" borderId="24" xfId="0" applyNumberFormat="1" applyFill="1" applyBorder="1" applyAlignment="1">
      <alignment horizontal="center" vertical="center"/>
    </xf>
    <xf numFmtId="0" fontId="0" fillId="9" borderId="18" xfId="0" applyNumberFormat="1" applyFill="1" applyBorder="1" applyAlignment="1">
      <alignment horizontal="center" vertical="center"/>
    </xf>
    <xf numFmtId="0" fontId="0" fillId="7" borderId="10" xfId="0" applyNumberFormat="1" applyFill="1" applyBorder="1" applyAlignment="1"/>
    <xf numFmtId="0" fontId="0" fillId="7" borderId="8" xfId="0" applyNumberFormat="1" applyFill="1" applyBorder="1" applyAlignment="1"/>
    <xf numFmtId="0" fontId="0" fillId="7" borderId="12" xfId="0" applyNumberFormat="1" applyFill="1" applyBorder="1" applyAlignment="1"/>
    <xf numFmtId="0" fontId="0" fillId="7" borderId="34" xfId="0" applyNumberFormat="1" applyFill="1" applyBorder="1" applyAlignment="1"/>
    <xf numFmtId="0" fontId="0" fillId="9" borderId="0" xfId="0" applyNumberFormat="1" applyFill="1" applyBorder="1" applyAlignment="1">
      <alignment horizontal="center"/>
    </xf>
    <xf numFmtId="0" fontId="0" fillId="7" borderId="29" xfId="0" applyNumberFormat="1" applyFill="1" applyBorder="1" applyAlignment="1"/>
    <xf numFmtId="0" fontId="0" fillId="7" borderId="38" xfId="0" applyNumberFormat="1" applyFill="1" applyBorder="1" applyAlignment="1"/>
    <xf numFmtId="0" fontId="0" fillId="7" borderId="40" xfId="0" applyNumberFormat="1" applyFill="1" applyBorder="1" applyAlignment="1"/>
    <xf numFmtId="0" fontId="0" fillId="9" borderId="0" xfId="0" applyNumberFormat="1" applyFill="1" applyBorder="1" applyAlignment="1"/>
    <xf numFmtId="0" fontId="0" fillId="9" borderId="0" xfId="0" applyNumberFormat="1" applyFill="1" applyBorder="1" applyAlignment="1">
      <alignment horizontal="center" vertical="center"/>
    </xf>
    <xf numFmtId="0" fontId="0" fillId="9" borderId="19" xfId="0" applyNumberFormat="1" applyFill="1" applyBorder="1" applyAlignment="1"/>
    <xf numFmtId="0" fontId="0" fillId="7" borderId="11" xfId="0" applyNumberFormat="1" applyFill="1" applyBorder="1" applyAlignment="1"/>
    <xf numFmtId="0" fontId="0" fillId="7" borderId="9" xfId="0" applyNumberFormat="1" applyFill="1" applyBorder="1" applyAlignment="1"/>
    <xf numFmtId="0" fontId="0" fillId="7" borderId="13" xfId="0" applyNumberFormat="1" applyFill="1" applyBorder="1" applyAlignment="1"/>
    <xf numFmtId="0" fontId="0" fillId="7" borderId="44" xfId="0" applyNumberFormat="1" applyFill="1" applyBorder="1" applyAlignment="1">
      <alignment horizontal="center" vertical="center"/>
    </xf>
    <xf numFmtId="0" fontId="0" fillId="7" borderId="7" xfId="0" applyNumberFormat="1" applyFill="1" applyBorder="1" applyAlignment="1">
      <alignment horizontal="center" vertical="center"/>
    </xf>
    <xf numFmtId="0" fontId="0" fillId="7" borderId="13" xfId="0" applyNumberFormat="1" applyFill="1" applyBorder="1" applyAlignment="1">
      <alignment horizontal="center"/>
    </xf>
    <xf numFmtId="0" fontId="0" fillId="9" borderId="19" xfId="0" applyNumberFormat="1" applyFill="1" applyBorder="1"/>
    <xf numFmtId="0" fontId="0" fillId="7" borderId="31" xfId="0" applyNumberFormat="1" applyFill="1" applyBorder="1" applyAlignment="1"/>
    <xf numFmtId="0" fontId="0" fillId="7" borderId="30" xfId="0" applyNumberFormat="1" applyFill="1" applyBorder="1" applyAlignment="1"/>
    <xf numFmtId="0" fontId="0" fillId="7" borderId="39" xfId="0" applyNumberFormat="1" applyFill="1" applyBorder="1" applyAlignment="1">
      <alignment horizontal="center"/>
    </xf>
    <xf numFmtId="0" fontId="0" fillId="9" borderId="7" xfId="0" applyNumberFormat="1" applyFill="1" applyBorder="1"/>
    <xf numFmtId="0" fontId="0" fillId="9" borderId="6" xfId="0" applyNumberFormat="1" applyFill="1" applyBorder="1"/>
    <xf numFmtId="0" fontId="0" fillId="9" borderId="18" xfId="0" applyNumberFormat="1" applyFill="1" applyBorder="1" applyAlignment="1"/>
    <xf numFmtId="0" fontId="0" fillId="9" borderId="30" xfId="0" applyNumberFormat="1" applyFill="1" applyBorder="1" applyAlignment="1"/>
    <xf numFmtId="0" fontId="0" fillId="9" borderId="28" xfId="0" applyNumberFormat="1" applyFill="1" applyBorder="1" applyAlignment="1"/>
    <xf numFmtId="0" fontId="0" fillId="9" borderId="22" xfId="0" applyNumberFormat="1" applyFill="1" applyBorder="1"/>
    <xf numFmtId="0" fontId="0" fillId="9" borderId="16" xfId="0" applyNumberFormat="1" applyFill="1" applyBorder="1"/>
    <xf numFmtId="0" fontId="0" fillId="9" borderId="25" xfId="0" applyNumberFormat="1" applyFill="1" applyBorder="1"/>
    <xf numFmtId="0" fontId="0" fillId="9" borderId="20" xfId="0" applyNumberFormat="1" applyFill="1" applyBorder="1"/>
    <xf numFmtId="0" fontId="0" fillId="9" borderId="0" xfId="0" applyNumberFormat="1" applyFill="1" applyBorder="1" applyAlignment="1">
      <alignment horizontal="left" vertical="center" textRotation="180"/>
    </xf>
    <xf numFmtId="0" fontId="0" fillId="9" borderId="17" xfId="0" applyNumberFormat="1" applyFill="1" applyBorder="1"/>
    <xf numFmtId="2" fontId="1" fillId="4" borderId="2" xfId="3" applyNumberFormat="1" applyBorder="1" applyAlignment="1">
      <alignment horizontal="center" vertical="center"/>
    </xf>
    <xf numFmtId="2" fontId="1" fillId="12" borderId="14" xfId="1" applyNumberFormat="1" applyFill="1" applyBorder="1" applyAlignment="1">
      <alignment horizontal="right" vertical="center"/>
    </xf>
    <xf numFmtId="2" fontId="1" fillId="12" borderId="37" xfId="1" applyNumberFormat="1" applyFill="1" applyBorder="1" applyAlignment="1">
      <alignment horizontal="right" vertical="center"/>
    </xf>
    <xf numFmtId="0" fontId="0" fillId="12" borderId="0" xfId="0" applyNumberFormat="1" applyFill="1" applyAlignment="1">
      <alignment horizontal="right"/>
    </xf>
    <xf numFmtId="0" fontId="0" fillId="13" borderId="0" xfId="0" applyNumberFormat="1" applyFill="1"/>
    <xf numFmtId="2" fontId="0" fillId="9" borderId="0" xfId="0" applyNumberFormat="1" applyFill="1" applyAlignment="1">
      <alignment horizontal="right"/>
    </xf>
    <xf numFmtId="1" fontId="0" fillId="9" borderId="0" xfId="0" applyNumberFormat="1" applyFill="1"/>
    <xf numFmtId="1" fontId="0" fillId="9" borderId="0" xfId="0" applyNumberFormat="1" applyFill="1" applyAlignment="1">
      <alignment horizontal="center"/>
    </xf>
    <xf numFmtId="1" fontId="0" fillId="9" borderId="0" xfId="0" applyNumberFormat="1" applyFill="1" applyAlignment="1">
      <alignment horizontal="center" vertical="center"/>
    </xf>
    <xf numFmtId="1" fontId="0" fillId="9" borderId="18" xfId="0" applyNumberFormat="1" applyFill="1" applyBorder="1"/>
    <xf numFmtId="1" fontId="0" fillId="9" borderId="0" xfId="0" applyNumberFormat="1" applyFill="1" applyBorder="1"/>
    <xf numFmtId="1" fontId="0" fillId="0" borderId="0" xfId="0" applyNumberFormat="1"/>
    <xf numFmtId="1" fontId="0" fillId="11" borderId="0" xfId="0" applyNumberFormat="1" applyFill="1"/>
    <xf numFmtId="1" fontId="1" fillId="11" borderId="14" xfId="2" applyNumberFormat="1" applyFill="1" applyBorder="1"/>
    <xf numFmtId="1" fontId="1" fillId="11" borderId="37" xfId="2" applyNumberFormat="1" applyFill="1" applyBorder="1"/>
    <xf numFmtId="0" fontId="2" fillId="13" borderId="0" xfId="0" applyNumberFormat="1" applyFont="1" applyFill="1"/>
    <xf numFmtId="0" fontId="0" fillId="9" borderId="17" xfId="0" applyNumberFormat="1" applyFill="1" applyBorder="1" applyAlignment="1">
      <alignment horizontal="center"/>
    </xf>
    <xf numFmtId="0" fontId="0" fillId="9" borderId="9" xfId="0" applyNumberFormat="1" applyFill="1" applyBorder="1" applyAlignment="1"/>
    <xf numFmtId="0" fontId="0" fillId="9" borderId="25" xfId="0" applyNumberFormat="1" applyFill="1" applyBorder="1" applyAlignment="1"/>
    <xf numFmtId="0" fontId="0" fillId="9" borderId="42" xfId="0" applyNumberFormat="1" applyFill="1" applyBorder="1"/>
    <xf numFmtId="1" fontId="0" fillId="9" borderId="17" xfId="0" applyNumberFormat="1" applyFill="1" applyBorder="1"/>
    <xf numFmtId="1" fontId="0" fillId="9" borderId="19" xfId="0" applyNumberFormat="1" applyFill="1" applyBorder="1"/>
    <xf numFmtId="1" fontId="0" fillId="9" borderId="37" xfId="0" applyNumberFormat="1" applyFill="1" applyBorder="1" applyAlignment="1">
      <alignment horizontal="center" vertical="center" textRotation="180"/>
    </xf>
    <xf numFmtId="0" fontId="0" fillId="9" borderId="17" xfId="0" applyNumberFormat="1" applyFill="1" applyBorder="1" applyAlignment="1"/>
    <xf numFmtId="0" fontId="0" fillId="7" borderId="10" xfId="0" applyNumberFormat="1" applyFill="1" applyBorder="1" applyAlignment="1">
      <alignment vertical="center"/>
    </xf>
    <xf numFmtId="0" fontId="0" fillId="7" borderId="11" xfId="0" applyNumberFormat="1" applyFill="1" applyBorder="1" applyAlignment="1">
      <alignment vertical="center"/>
    </xf>
    <xf numFmtId="0" fontId="0" fillId="7" borderId="2" xfId="0" applyNumberFormat="1" applyFill="1" applyBorder="1" applyAlignment="1">
      <alignment vertical="center"/>
    </xf>
    <xf numFmtId="0" fontId="2" fillId="7" borderId="6" xfId="0" applyNumberFormat="1" applyFont="1" applyFill="1" applyBorder="1" applyAlignment="1">
      <alignment vertical="center"/>
    </xf>
    <xf numFmtId="0" fontId="2" fillId="7" borderId="7" xfId="0" applyNumberFormat="1" applyFont="1" applyFill="1" applyBorder="1" applyAlignment="1">
      <alignment vertical="center"/>
    </xf>
    <xf numFmtId="1" fontId="0" fillId="9" borderId="0" xfId="0" applyNumberFormat="1" applyFill="1" applyBorder="1" applyAlignment="1">
      <alignment horizontal="center" vertical="center" textRotation="180"/>
    </xf>
    <xf numFmtId="1" fontId="0" fillId="9" borderId="0" xfId="0" applyNumberFormat="1" applyFill="1" applyBorder="1" applyAlignment="1">
      <alignment horizontal="center" vertical="center"/>
    </xf>
    <xf numFmtId="1" fontId="0" fillId="9" borderId="0" xfId="0" applyNumberFormat="1" applyFill="1" applyBorder="1" applyAlignment="1">
      <alignment vertical="center" textRotation="180"/>
    </xf>
    <xf numFmtId="1" fontId="0" fillId="9" borderId="0" xfId="0" applyNumberFormat="1" applyFill="1" applyBorder="1" applyAlignment="1">
      <alignment horizontal="left" vertical="center" textRotation="180"/>
    </xf>
    <xf numFmtId="1" fontId="0" fillId="9" borderId="22" xfId="0" applyNumberFormat="1" applyFill="1" applyBorder="1" applyAlignment="1">
      <alignment horizontal="center" vertical="center" textRotation="90"/>
    </xf>
    <xf numFmtId="1" fontId="0" fillId="9" borderId="25" xfId="0" applyNumberFormat="1" applyFill="1" applyBorder="1" applyAlignment="1">
      <alignment horizontal="center" vertical="center" textRotation="90"/>
    </xf>
    <xf numFmtId="1" fontId="0" fillId="9" borderId="23" xfId="0" applyNumberFormat="1" applyFill="1" applyBorder="1" applyAlignment="1">
      <alignment horizontal="center" vertical="center" textRotation="90"/>
    </xf>
    <xf numFmtId="0" fontId="0" fillId="0" borderId="43" xfId="0" applyNumberFormat="1" applyBorder="1"/>
    <xf numFmtId="0" fontId="0" fillId="0" borderId="44" xfId="0" applyNumberFormat="1" applyBorder="1"/>
    <xf numFmtId="0" fontId="0" fillId="9" borderId="15" xfId="0" applyNumberFormat="1" applyFill="1" applyBorder="1"/>
    <xf numFmtId="49" fontId="2" fillId="9" borderId="0" xfId="0" applyNumberFormat="1" applyFont="1" applyFill="1" applyBorder="1" applyAlignment="1">
      <alignment horizontal="center" vertical="center" textRotation="180"/>
    </xf>
    <xf numFmtId="2" fontId="0" fillId="9" borderId="0" xfId="0" applyNumberFormat="1" applyFill="1" applyBorder="1" applyAlignment="1">
      <alignment horizontal="right"/>
    </xf>
    <xf numFmtId="0" fontId="0" fillId="0" borderId="23" xfId="0" applyNumberFormat="1" applyFill="1" applyBorder="1"/>
    <xf numFmtId="0" fontId="0" fillId="0" borderId="18" xfId="0" applyNumberFormat="1" applyFill="1" applyBorder="1" applyAlignment="1">
      <alignment horizontal="left" vertical="center" textRotation="180"/>
    </xf>
    <xf numFmtId="0" fontId="0" fillId="0" borderId="22" xfId="0" applyNumberFormat="1" applyFill="1" applyBorder="1"/>
    <xf numFmtId="0" fontId="0" fillId="0" borderId="19" xfId="0" applyNumberFormat="1" applyFill="1" applyBorder="1" applyAlignment="1">
      <alignment horizontal="left" vertical="center" textRotation="180"/>
    </xf>
    <xf numFmtId="1" fontId="0" fillId="9" borderId="18" xfId="0" applyNumberFormat="1" applyFill="1" applyBorder="1" applyAlignment="1">
      <alignment vertical="center" textRotation="180"/>
    </xf>
    <xf numFmtId="1" fontId="4" fillId="11" borderId="37" xfId="2" applyNumberFormat="1" applyFont="1" applyFill="1" applyBorder="1"/>
    <xf numFmtId="0" fontId="0" fillId="12" borderId="0" xfId="0" quotePrefix="1" applyNumberFormat="1" applyFill="1" applyAlignment="1">
      <alignment horizontal="right"/>
    </xf>
    <xf numFmtId="0" fontId="0" fillId="9" borderId="23" xfId="0" quotePrefix="1" applyNumberFormat="1" applyFill="1" applyBorder="1"/>
    <xf numFmtId="0" fontId="0" fillId="9" borderId="43" xfId="0" applyNumberFormat="1" applyFill="1" applyBorder="1"/>
    <xf numFmtId="0" fontId="0" fillId="9" borderId="36" xfId="0" applyNumberFormat="1" applyFill="1" applyBorder="1"/>
    <xf numFmtId="0" fontId="1" fillId="12" borderId="37" xfId="1" applyFill="1" applyBorder="1" applyAlignment="1">
      <alignment horizontal="right"/>
    </xf>
    <xf numFmtId="0" fontId="1" fillId="12" borderId="37" xfId="1" quotePrefix="1" applyFill="1" applyBorder="1" applyAlignment="1">
      <alignment horizontal="right"/>
    </xf>
    <xf numFmtId="1" fontId="0" fillId="9" borderId="21" xfId="0" applyNumberFormat="1" applyFill="1" applyBorder="1" applyAlignment="1">
      <alignment horizontal="left" vertical="center"/>
    </xf>
    <xf numFmtId="1" fontId="4" fillId="11" borderId="14" xfId="2" applyNumberFormat="1" applyFont="1" applyFill="1" applyBorder="1"/>
    <xf numFmtId="0" fontId="0" fillId="9" borderId="0" xfId="0" applyNumberFormat="1" applyFill="1" applyBorder="1" applyAlignment="1">
      <alignment horizontal="center"/>
    </xf>
    <xf numFmtId="0" fontId="0" fillId="9" borderId="0" xfId="0" applyNumberFormat="1" applyFill="1" applyBorder="1" applyAlignment="1">
      <alignment horizontal="center"/>
    </xf>
    <xf numFmtId="2" fontId="4" fillId="11" borderId="37" xfId="2" applyNumberFormat="1" applyFont="1" applyFill="1" applyBorder="1"/>
    <xf numFmtId="0" fontId="0" fillId="7" borderId="4" xfId="0" applyNumberFormat="1" applyFill="1" applyBorder="1" applyAlignment="1">
      <alignment horizontal="center"/>
    </xf>
    <xf numFmtId="0" fontId="0" fillId="7" borderId="10" xfId="0" applyNumberFormat="1" applyFill="1" applyBorder="1" applyAlignment="1">
      <alignment horizontal="center"/>
    </xf>
    <xf numFmtId="0" fontId="0" fillId="7" borderId="8" xfId="0" applyNumberFormat="1" applyFill="1" applyBorder="1" applyAlignment="1">
      <alignment horizontal="center"/>
    </xf>
    <xf numFmtId="0" fontId="0" fillId="7" borderId="12" xfId="0" applyNumberFormat="1" applyFill="1" applyBorder="1" applyAlignment="1">
      <alignment horizontal="center"/>
    </xf>
    <xf numFmtId="1" fontId="0" fillId="9" borderId="41" xfId="0" applyNumberFormat="1" applyFill="1" applyBorder="1" applyAlignment="1">
      <alignment horizontal="center"/>
    </xf>
    <xf numFmtId="0" fontId="0" fillId="9" borderId="8" xfId="0" applyNumberFormat="1" applyFill="1" applyBorder="1" applyAlignment="1">
      <alignment horizontal="center"/>
    </xf>
    <xf numFmtId="0" fontId="0" fillId="9" borderId="34" xfId="0" applyNumberFormat="1" applyFill="1" applyBorder="1" applyAlignment="1">
      <alignment horizontal="center"/>
    </xf>
    <xf numFmtId="0" fontId="0" fillId="9" borderId="18" xfId="0" applyNumberFormat="1" applyFill="1" applyBorder="1" applyAlignment="1">
      <alignment horizontal="center"/>
    </xf>
    <xf numFmtId="0" fontId="0" fillId="9" borderId="14" xfId="0" applyNumberFormat="1" applyFill="1" applyBorder="1" applyAlignment="1">
      <alignment horizontal="center"/>
    </xf>
    <xf numFmtId="0" fontId="0" fillId="9" borderId="23" xfId="0" applyNumberFormat="1" applyFill="1" applyBorder="1" applyAlignment="1">
      <alignment horizontal="center"/>
    </xf>
    <xf numFmtId="0" fontId="5" fillId="12" borderId="0" xfId="0" applyNumberFormat="1" applyFont="1" applyFill="1" applyAlignment="1">
      <alignment horizontal="center"/>
    </xf>
    <xf numFmtId="0" fontId="3" fillId="13" borderId="0" xfId="0" applyNumberFormat="1" applyFont="1" applyFill="1" applyAlignment="1">
      <alignment horizontal="center"/>
    </xf>
    <xf numFmtId="0" fontId="0" fillId="9" borderId="9" xfId="0" applyNumberFormat="1" applyFill="1" applyBorder="1" applyAlignment="1">
      <alignment horizontal="center"/>
    </xf>
    <xf numFmtId="49" fontId="2" fillId="7" borderId="6" xfId="0" applyNumberFormat="1" applyFont="1" applyFill="1" applyBorder="1" applyAlignment="1">
      <alignment horizontal="center" vertical="center"/>
    </xf>
    <xf numFmtId="49" fontId="2" fillId="7" borderId="0" xfId="0" applyNumberFormat="1" applyFont="1" applyFill="1" applyBorder="1" applyAlignment="1">
      <alignment horizontal="center" vertical="center"/>
    </xf>
    <xf numFmtId="49" fontId="2" fillId="7" borderId="7" xfId="0" applyNumberFormat="1" applyFont="1" applyFill="1" applyBorder="1" applyAlignment="1">
      <alignment horizontal="center" vertical="center"/>
    </xf>
    <xf numFmtId="0" fontId="0" fillId="8" borderId="10" xfId="0" applyNumberFormat="1" applyFill="1" applyBorder="1" applyAlignment="1">
      <alignment horizontal="center"/>
    </xf>
    <xf numFmtId="0" fontId="0" fillId="8" borderId="12" xfId="0" applyNumberFormat="1" applyFill="1" applyBorder="1" applyAlignment="1">
      <alignment horizontal="center"/>
    </xf>
    <xf numFmtId="0" fontId="0" fillId="8" borderId="11" xfId="0" applyNumberFormat="1" applyFill="1" applyBorder="1" applyAlignment="1">
      <alignment horizontal="center"/>
    </xf>
    <xf numFmtId="0" fontId="0" fillId="8" borderId="13" xfId="0" applyNumberFormat="1" applyFill="1" applyBorder="1" applyAlignment="1">
      <alignment horizontal="center"/>
    </xf>
    <xf numFmtId="0" fontId="0" fillId="8" borderId="6" xfId="0" applyNumberFormat="1" applyFill="1" applyBorder="1" applyAlignment="1">
      <alignment horizontal="center" vertical="center"/>
    </xf>
    <xf numFmtId="0" fontId="0" fillId="8" borderId="0" xfId="0" applyNumberFormat="1" applyFill="1" applyBorder="1" applyAlignment="1">
      <alignment horizontal="center" vertical="center"/>
    </xf>
    <xf numFmtId="0" fontId="0" fillId="9" borderId="27" xfId="0" applyNumberFormat="1" applyFill="1" applyBorder="1" applyAlignment="1">
      <alignment horizontal="center"/>
    </xf>
    <xf numFmtId="0" fontId="0" fillId="9" borderId="30" xfId="0" applyNumberFormat="1" applyFill="1" applyBorder="1" applyAlignment="1">
      <alignment horizontal="center"/>
    </xf>
    <xf numFmtId="0" fontId="0" fillId="9" borderId="28" xfId="0" applyNumberFormat="1" applyFill="1" applyBorder="1" applyAlignment="1">
      <alignment horizontal="center"/>
    </xf>
    <xf numFmtId="0" fontId="0" fillId="9" borderId="6" xfId="0" applyNumberFormat="1" applyFill="1" applyBorder="1" applyAlignment="1">
      <alignment horizontal="center" vertical="center" textRotation="180"/>
    </xf>
    <xf numFmtId="0" fontId="0" fillId="9" borderId="14" xfId="0" applyNumberFormat="1" applyFill="1" applyBorder="1" applyAlignment="1">
      <alignment horizontal="center" vertical="center"/>
    </xf>
    <xf numFmtId="0" fontId="0" fillId="9" borderId="23" xfId="0" applyNumberFormat="1" applyFill="1" applyBorder="1" applyAlignment="1">
      <alignment horizontal="center" vertical="center"/>
    </xf>
    <xf numFmtId="0" fontId="0" fillId="9" borderId="20" xfId="0" applyNumberFormat="1" applyFill="1" applyBorder="1" applyAlignment="1">
      <alignment horizontal="center"/>
    </xf>
    <xf numFmtId="0" fontId="0" fillId="9" borderId="46" xfId="0" applyNumberFormat="1" applyFill="1" applyBorder="1" applyAlignment="1">
      <alignment horizontal="center"/>
    </xf>
    <xf numFmtId="1" fontId="0" fillId="9" borderId="19" xfId="0" applyNumberFormat="1" applyFill="1" applyBorder="1" applyAlignment="1">
      <alignment horizontal="center" vertical="center" textRotation="180"/>
    </xf>
    <xf numFmtId="1" fontId="0" fillId="9" borderId="18" xfId="0" applyNumberFormat="1" applyFill="1" applyBorder="1" applyAlignment="1">
      <alignment horizontal="center" vertical="center" textRotation="180"/>
    </xf>
    <xf numFmtId="2" fontId="0" fillId="9" borderId="0" xfId="0" applyNumberFormat="1" applyFill="1" applyBorder="1" applyAlignment="1">
      <alignment horizontal="center"/>
    </xf>
    <xf numFmtId="16" fontId="2" fillId="7" borderId="10" xfId="0" applyNumberFormat="1" applyFont="1" applyFill="1" applyBorder="1" applyAlignment="1">
      <alignment horizontal="center" vertical="center"/>
    </xf>
    <xf numFmtId="16" fontId="2" fillId="7" borderId="8" xfId="0" applyNumberFormat="1" applyFont="1" applyFill="1" applyBorder="1" applyAlignment="1">
      <alignment horizontal="center" vertical="center"/>
    </xf>
    <xf numFmtId="16" fontId="2" fillId="7" borderId="12" xfId="0" applyNumberFormat="1" applyFont="1" applyFill="1" applyBorder="1" applyAlignment="1">
      <alignment horizontal="center" vertical="center"/>
    </xf>
    <xf numFmtId="16" fontId="2" fillId="7" borderId="6" xfId="0" applyNumberFormat="1" applyFont="1" applyFill="1" applyBorder="1" applyAlignment="1">
      <alignment horizontal="center" vertical="center"/>
    </xf>
    <xf numFmtId="16" fontId="2" fillId="7" borderId="0" xfId="0" applyNumberFormat="1" applyFont="1" applyFill="1" applyBorder="1" applyAlignment="1">
      <alignment horizontal="center" vertical="center"/>
    </xf>
    <xf numFmtId="16" fontId="2" fillId="7" borderId="7" xfId="0" applyNumberFormat="1" applyFont="1" applyFill="1" applyBorder="1" applyAlignment="1">
      <alignment horizontal="center" vertical="center"/>
    </xf>
    <xf numFmtId="16" fontId="2" fillId="7" borderId="11" xfId="0" applyNumberFormat="1" applyFont="1" applyFill="1" applyBorder="1" applyAlignment="1">
      <alignment horizontal="center" vertical="center"/>
    </xf>
    <xf numFmtId="16" fontId="2" fillId="7" borderId="9" xfId="0" applyNumberFormat="1" applyFont="1" applyFill="1" applyBorder="1" applyAlignment="1">
      <alignment horizontal="center" vertical="center"/>
    </xf>
    <xf numFmtId="16" fontId="2" fillId="7" borderId="13" xfId="0" applyNumberFormat="1" applyFont="1" applyFill="1" applyBorder="1" applyAlignment="1">
      <alignment horizontal="center" vertical="center"/>
    </xf>
    <xf numFmtId="2" fontId="0" fillId="9" borderId="41" xfId="0" applyNumberFormat="1" applyFill="1" applyBorder="1" applyAlignment="1">
      <alignment horizontal="center"/>
    </xf>
    <xf numFmtId="1" fontId="0" fillId="9" borderId="18" xfId="0" applyNumberFormat="1" applyFill="1" applyBorder="1" applyAlignment="1">
      <alignment horizontal="center"/>
    </xf>
    <xf numFmtId="0" fontId="0" fillId="9" borderId="0" xfId="0" applyNumberFormat="1" applyFill="1" applyBorder="1" applyAlignment="1">
      <alignment horizontal="center"/>
    </xf>
    <xf numFmtId="0" fontId="0" fillId="7" borderId="6" xfId="0" applyNumberFormat="1" applyFill="1" applyBorder="1" applyAlignment="1">
      <alignment horizontal="center" vertical="center"/>
    </xf>
    <xf numFmtId="0" fontId="0" fillId="7" borderId="7" xfId="0" applyNumberFormat="1" applyFill="1" applyBorder="1" applyAlignment="1">
      <alignment horizontal="center" vertical="center"/>
    </xf>
    <xf numFmtId="0" fontId="0" fillId="7" borderId="15" xfId="0" applyNumberFormat="1" applyFill="1" applyBorder="1" applyAlignment="1">
      <alignment horizontal="center" vertical="center"/>
    </xf>
    <xf numFmtId="0" fontId="0" fillId="7" borderId="16" xfId="0" applyNumberFormat="1" applyFill="1" applyBorder="1" applyAlignment="1">
      <alignment horizontal="center" vertical="center"/>
    </xf>
    <xf numFmtId="0" fontId="0" fillId="7" borderId="0" xfId="0" applyNumberFormat="1" applyFill="1" applyBorder="1" applyAlignment="1">
      <alignment horizontal="center" vertical="center"/>
    </xf>
    <xf numFmtId="0" fontId="2" fillId="8" borderId="10" xfId="0" applyNumberFormat="1" applyFont="1" applyFill="1" applyBorder="1" applyAlignment="1">
      <alignment horizontal="center" vertical="center"/>
    </xf>
    <xf numFmtId="0" fontId="2" fillId="8" borderId="8" xfId="0" applyNumberFormat="1" applyFont="1" applyFill="1" applyBorder="1" applyAlignment="1">
      <alignment horizontal="center" vertical="center"/>
    </xf>
    <xf numFmtId="0" fontId="2" fillId="8" borderId="12" xfId="0" applyNumberFormat="1" applyFont="1" applyFill="1" applyBorder="1" applyAlignment="1">
      <alignment horizontal="center" vertical="center"/>
    </xf>
    <xf numFmtId="0" fontId="2" fillId="8" borderId="6" xfId="0" applyNumberFormat="1" applyFont="1" applyFill="1" applyBorder="1" applyAlignment="1">
      <alignment horizontal="center" vertical="center"/>
    </xf>
    <xf numFmtId="0" fontId="2" fillId="8" borderId="0" xfId="0" applyNumberFormat="1" applyFont="1" applyFill="1" applyBorder="1" applyAlignment="1">
      <alignment horizontal="center" vertical="center"/>
    </xf>
    <xf numFmtId="0" fontId="2" fillId="8" borderId="7" xfId="0" applyNumberFormat="1" applyFont="1" applyFill="1" applyBorder="1" applyAlignment="1">
      <alignment horizontal="center" vertical="center"/>
    </xf>
    <xf numFmtId="0" fontId="2" fillId="8" borderId="11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2" fillId="8" borderId="13" xfId="0" applyNumberFormat="1" applyFont="1" applyFill="1" applyBorder="1" applyAlignment="1">
      <alignment horizontal="center" vertical="center"/>
    </xf>
    <xf numFmtId="49" fontId="0" fillId="7" borderId="2" xfId="0" applyNumberFormat="1" applyFill="1" applyBorder="1" applyAlignment="1">
      <alignment horizontal="center"/>
    </xf>
    <xf numFmtId="49" fontId="0" fillId="7" borderId="4" xfId="0" applyNumberFormat="1" applyFill="1" applyBorder="1" applyAlignment="1">
      <alignment horizontal="center"/>
    </xf>
    <xf numFmtId="49" fontId="0" fillId="7" borderId="3" xfId="0" applyNumberFormat="1" applyFill="1" applyBorder="1" applyAlignment="1">
      <alignment horizontal="center"/>
    </xf>
    <xf numFmtId="2" fontId="0" fillId="9" borderId="18" xfId="0" applyNumberFormat="1" applyFill="1" applyBorder="1" applyAlignment="1">
      <alignment horizontal="center"/>
    </xf>
    <xf numFmtId="0" fontId="0" fillId="9" borderId="16" xfId="0" applyNumberFormat="1" applyFill="1" applyBorder="1" applyAlignment="1">
      <alignment horizontal="center" vertical="center" textRotation="180"/>
    </xf>
    <xf numFmtId="0" fontId="0" fillId="9" borderId="17" xfId="0" applyNumberFormat="1" applyFill="1" applyBorder="1" applyAlignment="1">
      <alignment horizontal="center" vertical="center" textRotation="180"/>
    </xf>
    <xf numFmtId="0" fontId="0" fillId="9" borderId="0" xfId="0" applyNumberFormat="1" applyFill="1" applyBorder="1" applyAlignment="1">
      <alignment horizontal="center" vertical="center" textRotation="180"/>
    </xf>
    <xf numFmtId="0" fontId="0" fillId="9" borderId="18" xfId="0" applyNumberFormat="1" applyFill="1" applyBorder="1" applyAlignment="1">
      <alignment horizontal="center" vertical="center" textRotation="180"/>
    </xf>
    <xf numFmtId="0" fontId="0" fillId="9" borderId="14" xfId="0" applyNumberFormat="1" applyFill="1" applyBorder="1" applyAlignment="1">
      <alignment horizontal="center" vertical="center" textRotation="180"/>
    </xf>
    <xf numFmtId="0" fontId="0" fillId="7" borderId="2" xfId="0" applyNumberFormat="1" applyFill="1" applyBorder="1" applyAlignment="1">
      <alignment horizontal="center"/>
    </xf>
    <xf numFmtId="0" fontId="0" fillId="7" borderId="3" xfId="0" applyNumberFormat="1" applyFill="1" applyBorder="1" applyAlignment="1">
      <alignment horizontal="center"/>
    </xf>
    <xf numFmtId="0" fontId="0" fillId="0" borderId="36" xfId="0" applyNumberFormat="1" applyBorder="1" applyAlignment="1">
      <alignment horizontal="center"/>
    </xf>
    <xf numFmtId="1" fontId="0" fillId="9" borderId="16" xfId="0" applyNumberFormat="1" applyFill="1" applyBorder="1" applyAlignment="1">
      <alignment horizontal="center" vertical="center" textRotation="180"/>
    </xf>
    <xf numFmtId="1" fontId="0" fillId="9" borderId="17" xfId="0" applyNumberFormat="1" applyFill="1" applyBorder="1" applyAlignment="1">
      <alignment horizontal="center" vertical="center" textRotation="180"/>
    </xf>
    <xf numFmtId="1" fontId="0" fillId="9" borderId="0" xfId="0" applyNumberFormat="1" applyFill="1" applyBorder="1" applyAlignment="1">
      <alignment horizontal="center" vertical="center" textRotation="180"/>
    </xf>
    <xf numFmtId="1" fontId="0" fillId="9" borderId="14" xfId="0" applyNumberFormat="1" applyFill="1" applyBorder="1" applyAlignment="1">
      <alignment horizontal="center" vertical="center" textRotation="180"/>
    </xf>
    <xf numFmtId="0" fontId="0" fillId="9" borderId="19" xfId="0" applyNumberFormat="1" applyFill="1" applyBorder="1" applyAlignment="1">
      <alignment horizontal="center"/>
    </xf>
    <xf numFmtId="0" fontId="0" fillId="9" borderId="16" xfId="0" applyNumberFormat="1" applyFill="1" applyBorder="1" applyAlignment="1">
      <alignment horizontal="center"/>
    </xf>
    <xf numFmtId="0" fontId="0" fillId="9" borderId="22" xfId="0" applyNumberFormat="1" applyFill="1" applyBorder="1" applyAlignment="1">
      <alignment horizontal="center"/>
    </xf>
    <xf numFmtId="1" fontId="0" fillId="9" borderId="17" xfId="0" applyNumberFormat="1" applyFill="1" applyBorder="1" applyAlignment="1">
      <alignment horizontal="center"/>
    </xf>
    <xf numFmtId="0" fontId="0" fillId="9" borderId="25" xfId="0" applyNumberFormat="1" applyFill="1" applyBorder="1" applyAlignment="1">
      <alignment horizontal="center"/>
    </xf>
    <xf numFmtId="0" fontId="0" fillId="9" borderId="24" xfId="0" applyNumberFormat="1" applyFill="1" applyBorder="1" applyAlignment="1">
      <alignment horizontal="center"/>
    </xf>
    <xf numFmtId="0" fontId="0" fillId="9" borderId="45" xfId="0" applyNumberFormat="1" applyFill="1" applyBorder="1" applyAlignment="1">
      <alignment horizontal="center"/>
    </xf>
    <xf numFmtId="0" fontId="0" fillId="9" borderId="33" xfId="0" applyNumberFormat="1" applyFill="1" applyBorder="1" applyAlignment="1">
      <alignment horizontal="center"/>
    </xf>
    <xf numFmtId="1" fontId="0" fillId="9" borderId="19" xfId="0" applyNumberFormat="1" applyFill="1" applyBorder="1" applyAlignment="1">
      <alignment horizontal="left" vertical="center" textRotation="180"/>
    </xf>
    <xf numFmtId="0" fontId="0" fillId="9" borderId="44" xfId="0" applyNumberFormat="1" applyFill="1" applyBorder="1" applyAlignment="1">
      <alignment horizontal="left" vertical="center" textRotation="180"/>
    </xf>
    <xf numFmtId="0" fontId="0" fillId="9" borderId="17" xfId="0" applyNumberFormat="1" applyFill="1" applyBorder="1" applyAlignment="1">
      <alignment horizontal="left" vertical="center" textRotation="180"/>
    </xf>
    <xf numFmtId="0" fontId="0" fillId="9" borderId="7" xfId="0" applyNumberFormat="1" applyFill="1" applyBorder="1" applyAlignment="1">
      <alignment horizontal="left" vertical="center" textRotation="180"/>
    </xf>
    <xf numFmtId="0" fontId="0" fillId="9" borderId="18" xfId="0" applyNumberFormat="1" applyFill="1" applyBorder="1" applyAlignment="1">
      <alignment horizontal="left" vertical="center" textRotation="180"/>
    </xf>
    <xf numFmtId="0" fontId="0" fillId="9" borderId="43" xfId="0" applyNumberFormat="1" applyFill="1" applyBorder="1" applyAlignment="1">
      <alignment horizontal="left" vertical="center" textRotation="180"/>
    </xf>
    <xf numFmtId="0" fontId="0" fillId="9" borderId="47" xfId="0" applyNumberFormat="1" applyFill="1" applyBorder="1" applyAlignment="1">
      <alignment horizontal="center" vertical="center" textRotation="180"/>
    </xf>
    <xf numFmtId="0" fontId="0" fillId="9" borderId="35" xfId="0" applyNumberFormat="1" applyFill="1" applyBorder="1" applyAlignment="1">
      <alignment horizontal="center" vertical="center" textRotation="180"/>
    </xf>
    <xf numFmtId="0" fontId="0" fillId="9" borderId="48" xfId="0" applyNumberFormat="1" applyFill="1" applyBorder="1" applyAlignment="1">
      <alignment horizontal="center" vertical="center" textRotation="180"/>
    </xf>
    <xf numFmtId="0" fontId="0" fillId="0" borderId="49" xfId="0" applyNumberFormat="1" applyFill="1" applyBorder="1" applyAlignment="1">
      <alignment horizontal="center"/>
    </xf>
    <xf numFmtId="0" fontId="0" fillId="0" borderId="45" xfId="0" applyNumberFormat="1" applyFill="1" applyBorder="1" applyAlignment="1">
      <alignment horizontal="center"/>
    </xf>
    <xf numFmtId="0" fontId="0" fillId="9" borderId="0" xfId="0" applyNumberFormat="1" applyFill="1" applyAlignment="1">
      <alignment horizontal="center"/>
    </xf>
    <xf numFmtId="0" fontId="2" fillId="7" borderId="10" xfId="0" applyNumberFormat="1" applyFont="1" applyFill="1" applyBorder="1" applyAlignment="1">
      <alignment horizontal="center" vertical="center"/>
    </xf>
    <xf numFmtId="0" fontId="2" fillId="7" borderId="8" xfId="0" applyNumberFormat="1" applyFont="1" applyFill="1" applyBorder="1" applyAlignment="1">
      <alignment horizontal="center" vertical="center"/>
    </xf>
    <xf numFmtId="0" fontId="2" fillId="7" borderId="6" xfId="0" applyNumberFormat="1" applyFont="1" applyFill="1" applyBorder="1" applyAlignment="1">
      <alignment horizontal="center" vertical="center"/>
    </xf>
    <xf numFmtId="0" fontId="2" fillId="7" borderId="0" xfId="0" applyNumberFormat="1" applyFont="1" applyFill="1" applyBorder="1" applyAlignment="1">
      <alignment horizontal="center" vertical="center"/>
    </xf>
    <xf numFmtId="0" fontId="2" fillId="7" borderId="11" xfId="0" applyNumberFormat="1" applyFont="1" applyFill="1" applyBorder="1" applyAlignment="1">
      <alignment horizontal="center" vertical="center"/>
    </xf>
    <xf numFmtId="0" fontId="2" fillId="7" borderId="9" xfId="0" applyNumberFormat="1" applyFont="1" applyFill="1" applyBorder="1" applyAlignment="1">
      <alignment horizontal="center" vertical="center"/>
    </xf>
    <xf numFmtId="0" fontId="1" fillId="13" borderId="0" xfId="1" applyFill="1" applyBorder="1" applyAlignment="1">
      <alignment horizontal="center"/>
    </xf>
    <xf numFmtId="0" fontId="1" fillId="13" borderId="37" xfId="1" applyFill="1" applyBorder="1" applyAlignment="1">
      <alignment horizontal="center"/>
    </xf>
    <xf numFmtId="0" fontId="1" fillId="13" borderId="36" xfId="1" applyFill="1" applyBorder="1" applyAlignment="1">
      <alignment horizontal="center"/>
    </xf>
    <xf numFmtId="2" fontId="1" fillId="13" borderId="37" xfId="1" applyNumberFormat="1" applyFill="1" applyBorder="1" applyAlignment="1">
      <alignment horizontal="center" vertical="center"/>
    </xf>
    <xf numFmtId="2" fontId="1" fillId="13" borderId="36" xfId="1" applyNumberFormat="1" applyFill="1" applyBorder="1" applyAlignment="1">
      <alignment horizontal="center" vertical="center"/>
    </xf>
    <xf numFmtId="0" fontId="0" fillId="9" borderId="32" xfId="0" applyNumberFormat="1" applyFill="1" applyBorder="1" applyAlignment="1">
      <alignment horizontal="center"/>
    </xf>
    <xf numFmtId="0" fontId="0" fillId="9" borderId="18" xfId="0" applyNumberFormat="1" applyFill="1" applyBorder="1" applyAlignment="1">
      <alignment horizontal="center" vertical="center"/>
    </xf>
    <xf numFmtId="49" fontId="2" fillId="7" borderId="10" xfId="0" applyNumberFormat="1" applyFont="1" applyFill="1" applyBorder="1" applyAlignment="1">
      <alignment horizontal="center" vertical="center"/>
    </xf>
    <xf numFmtId="49" fontId="2" fillId="7" borderId="8" xfId="0" applyNumberFormat="1" applyFont="1" applyFill="1" applyBorder="1" applyAlignment="1">
      <alignment horizontal="center" vertical="center"/>
    </xf>
    <xf numFmtId="49" fontId="2" fillId="7" borderId="12" xfId="0" applyNumberFormat="1" applyFont="1" applyFill="1" applyBorder="1" applyAlignment="1">
      <alignment horizontal="center" vertical="center"/>
    </xf>
    <xf numFmtId="49" fontId="2" fillId="7" borderId="11" xfId="0" applyNumberFormat="1" applyFont="1" applyFill="1" applyBorder="1" applyAlignment="1">
      <alignment horizontal="center" vertical="center"/>
    </xf>
    <xf numFmtId="49" fontId="2" fillId="7" borderId="9" xfId="0" applyNumberFormat="1" applyFont="1" applyFill="1" applyBorder="1" applyAlignment="1">
      <alignment horizontal="center" vertical="center"/>
    </xf>
    <xf numFmtId="49" fontId="2" fillId="7" borderId="13" xfId="0" applyNumberFormat="1" applyFont="1" applyFill="1" applyBorder="1" applyAlignment="1">
      <alignment horizontal="center" vertical="center"/>
    </xf>
    <xf numFmtId="2" fontId="1" fillId="5" borderId="1" xfId="4" applyNumberFormat="1" applyBorder="1" applyAlignment="1">
      <alignment horizontal="center" vertical="center"/>
    </xf>
    <xf numFmtId="2" fontId="1" fillId="6" borderId="1" xfId="5" applyNumberFormat="1" applyBorder="1" applyAlignment="1">
      <alignment horizontal="center" vertical="center"/>
    </xf>
  </cellXfs>
  <cellStyles count="6">
    <cellStyle name="Акцент1" xfId="1" builtinId="29"/>
    <cellStyle name="Акцент2" xfId="2" builtinId="33"/>
    <cellStyle name="Акцент3" xfId="3" builtinId="37"/>
    <cellStyle name="Акцент4" xfId="4" builtinId="41"/>
    <cellStyle name="Акцент6" xfId="5" builtinId="4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57"/>
  <sheetViews>
    <sheetView tabSelected="1" workbookViewId="0">
      <selection sqref="A1:C1"/>
    </sheetView>
  </sheetViews>
  <sheetFormatPr defaultRowHeight="15" x14ac:dyDescent="0.25"/>
  <cols>
    <col min="1" max="1" width="5.5703125" style="75" customWidth="1"/>
    <col min="2" max="2" width="6" style="84" bestFit="1" customWidth="1"/>
    <col min="3" max="3" width="4.42578125" style="84" bestFit="1" customWidth="1"/>
    <col min="4" max="4" width="26.28515625" style="30" bestFit="1" customWidth="1"/>
    <col min="5" max="5" width="2.7109375" style="62" customWidth="1"/>
    <col min="6" max="6" width="2.7109375" style="30" customWidth="1"/>
    <col min="7" max="7" width="2.7109375" style="7" customWidth="1"/>
    <col min="8" max="8" width="2.85546875" style="7" customWidth="1"/>
    <col min="9" max="10" width="2.28515625" style="7" customWidth="1"/>
    <col min="11" max="11" width="5.5703125" style="7" customWidth="1"/>
    <col min="12" max="12" width="5.85546875" style="7" customWidth="1"/>
    <col min="13" max="19" width="2.7109375" style="7" customWidth="1"/>
    <col min="20" max="20" width="2.42578125" style="7" customWidth="1"/>
    <col min="21" max="21" width="2.7109375" style="7" customWidth="1"/>
    <col min="22" max="23" width="1.28515625" style="7" customWidth="1"/>
    <col min="24" max="24" width="3.140625" style="7" customWidth="1"/>
    <col min="25" max="25" width="3.7109375" style="83" customWidth="1"/>
    <col min="26" max="26" width="1.7109375" style="8" customWidth="1"/>
    <col min="27" max="27" width="3.42578125" style="7" customWidth="1"/>
    <col min="28" max="29" width="2" style="7" customWidth="1"/>
    <col min="30" max="32" width="1.7109375" style="7" customWidth="1"/>
    <col min="33" max="38" width="1.7109375" style="30" customWidth="1"/>
    <col min="39" max="40" width="2" style="30" customWidth="1"/>
    <col min="41" max="41" width="1.7109375" style="77" customWidth="1"/>
    <col min="42" max="65" width="1.7109375" style="30" customWidth="1"/>
    <col min="66" max="80" width="9.140625" style="30"/>
    <col min="81" max="16384" width="9.140625" style="7"/>
  </cols>
  <sheetData>
    <row r="1" spans="1:65" ht="28.5" customHeight="1" x14ac:dyDescent="0.45">
      <c r="A1" s="140" t="s">
        <v>61</v>
      </c>
      <c r="B1" s="140"/>
      <c r="C1" s="14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78"/>
      <c r="Z1" s="33"/>
      <c r="AA1" s="30"/>
      <c r="AB1" s="30"/>
      <c r="AC1" s="30"/>
      <c r="AD1" s="30"/>
      <c r="AE1" s="30"/>
      <c r="AF1" s="30"/>
    </row>
    <row r="2" spans="1:65" s="76" customFormat="1" x14ac:dyDescent="0.25">
      <c r="A2" s="231" t="s">
        <v>49</v>
      </c>
      <c r="B2" s="231"/>
      <c r="C2" s="231"/>
      <c r="D2" s="231"/>
      <c r="E2" s="231" t="s">
        <v>23</v>
      </c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/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/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/>
      <c r="BL2" s="231"/>
      <c r="BM2" s="231"/>
    </row>
    <row r="3" spans="1:65" x14ac:dyDescent="0.25">
      <c r="A3" s="73" t="s">
        <v>32</v>
      </c>
      <c r="B3" s="126">
        <v>900</v>
      </c>
      <c r="C3" s="85" t="s">
        <v>29</v>
      </c>
      <c r="D3" s="121" t="s">
        <v>40</v>
      </c>
      <c r="G3" s="30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79"/>
      <c r="Z3" s="44"/>
      <c r="AA3" s="26"/>
      <c r="AB3" s="26"/>
      <c r="AC3" s="26"/>
      <c r="AD3" s="30"/>
      <c r="AE3" s="30"/>
      <c r="AF3" s="30"/>
    </row>
    <row r="4" spans="1:65" x14ac:dyDescent="0.25">
      <c r="A4" s="74" t="s">
        <v>21</v>
      </c>
      <c r="B4" s="118">
        <v>780</v>
      </c>
      <c r="C4" s="86" t="s">
        <v>29</v>
      </c>
      <c r="D4" s="122" t="s">
        <v>39</v>
      </c>
      <c r="G4" s="30"/>
      <c r="H4" s="49"/>
      <c r="I4" s="156"/>
      <c r="J4" s="157"/>
      <c r="K4" s="38" t="s">
        <v>20</v>
      </c>
      <c r="L4" s="39" t="s">
        <v>30</v>
      </c>
      <c r="M4" s="237" t="s">
        <v>52</v>
      </c>
      <c r="N4" s="156"/>
      <c r="O4" s="156"/>
      <c r="P4" s="156"/>
      <c r="Q4" s="156"/>
      <c r="R4" s="156"/>
      <c r="S4" s="156"/>
      <c r="T4" s="157"/>
      <c r="U4" s="39"/>
      <c r="V4" s="49"/>
      <c r="W4" s="49"/>
      <c r="X4" s="49"/>
      <c r="Y4" s="102"/>
      <c r="Z4" s="33"/>
      <c r="AA4" s="30"/>
      <c r="AB4" s="30"/>
      <c r="AC4" s="30"/>
      <c r="AD4" s="30"/>
      <c r="AE4" s="30"/>
      <c r="AF4" s="30"/>
    </row>
    <row r="5" spans="1:65" x14ac:dyDescent="0.25">
      <c r="A5" s="74" t="s">
        <v>30</v>
      </c>
      <c r="B5" s="118">
        <v>380</v>
      </c>
      <c r="C5" s="86" t="s">
        <v>29</v>
      </c>
      <c r="D5" s="122" t="s">
        <v>41</v>
      </c>
      <c r="G5" s="30"/>
      <c r="H5" s="33"/>
      <c r="I5" s="153"/>
      <c r="J5" s="154"/>
      <c r="K5" s="28"/>
      <c r="L5" s="88"/>
      <c r="M5" s="152"/>
      <c r="N5" s="153"/>
      <c r="O5" s="153"/>
      <c r="P5" s="153"/>
      <c r="Q5" s="153"/>
      <c r="R5" s="153"/>
      <c r="S5" s="153"/>
      <c r="T5" s="154"/>
      <c r="U5" s="88"/>
      <c r="V5" s="48"/>
      <c r="W5" s="48"/>
      <c r="X5" s="33"/>
      <c r="Y5" s="82"/>
      <c r="Z5" s="33"/>
      <c r="AA5" s="33"/>
      <c r="AB5" s="33"/>
      <c r="AC5" s="30"/>
      <c r="AD5" s="30"/>
      <c r="AE5" s="30"/>
      <c r="AF5" s="30"/>
    </row>
    <row r="6" spans="1:65" x14ac:dyDescent="0.25">
      <c r="A6" s="123" t="s">
        <v>20</v>
      </c>
      <c r="B6" s="118">
        <v>50</v>
      </c>
      <c r="C6" s="86" t="s">
        <v>29</v>
      </c>
      <c r="D6" s="122" t="s">
        <v>42</v>
      </c>
      <c r="G6" s="30"/>
      <c r="H6" s="30"/>
      <c r="I6" s="96"/>
      <c r="J6" s="98"/>
      <c r="K6" s="130">
        <v>1</v>
      </c>
      <c r="L6" s="130"/>
      <c r="M6" s="130"/>
      <c r="N6" s="130"/>
      <c r="O6" s="130"/>
      <c r="P6" s="130"/>
      <c r="Q6" s="130"/>
      <c r="R6" s="130"/>
      <c r="S6" s="130"/>
      <c r="T6" s="130"/>
      <c r="U6" s="47"/>
      <c r="V6" s="146"/>
      <c r="W6" s="147"/>
      <c r="X6" s="62"/>
      <c r="Y6" s="104"/>
      <c r="Z6" s="70"/>
      <c r="AA6" s="70"/>
      <c r="AB6" s="70"/>
      <c r="AC6" s="30"/>
      <c r="AD6" s="30"/>
      <c r="AE6" s="30"/>
      <c r="AF6" s="30"/>
    </row>
    <row r="7" spans="1:65" x14ac:dyDescent="0.25">
      <c r="A7" s="123" t="s">
        <v>52</v>
      </c>
      <c r="B7" s="118">
        <v>600</v>
      </c>
      <c r="C7" s="86" t="s">
        <v>29</v>
      </c>
      <c r="D7" s="122" t="s">
        <v>43</v>
      </c>
      <c r="G7" s="30"/>
      <c r="H7" s="30"/>
      <c r="I7" s="175">
        <v>3</v>
      </c>
      <c r="J7" s="176"/>
      <c r="K7" s="37"/>
      <c r="L7" s="17" t="s">
        <v>10</v>
      </c>
      <c r="M7" s="219" t="s">
        <v>21</v>
      </c>
      <c r="N7" s="16"/>
      <c r="O7" s="16"/>
      <c r="P7" s="16"/>
      <c r="Q7" s="16"/>
      <c r="R7" s="16"/>
      <c r="S7" s="16"/>
      <c r="T7" s="16"/>
      <c r="U7" s="150">
        <v>4</v>
      </c>
      <c r="V7" s="151"/>
      <c r="W7" s="19"/>
      <c r="X7" s="155"/>
      <c r="Y7" s="103"/>
      <c r="Z7" s="70"/>
      <c r="AA7" s="70"/>
      <c r="AB7" s="70"/>
      <c r="AC7" s="30"/>
      <c r="AD7" s="30"/>
      <c r="AE7" s="30"/>
      <c r="AF7" s="30"/>
    </row>
    <row r="8" spans="1:65" x14ac:dyDescent="0.25">
      <c r="A8" s="123" t="s">
        <v>33</v>
      </c>
      <c r="B8" s="118">
        <v>250</v>
      </c>
      <c r="C8" s="86" t="s">
        <v>29</v>
      </c>
      <c r="D8" s="122" t="s">
        <v>44</v>
      </c>
      <c r="G8" s="30"/>
      <c r="H8" s="30"/>
      <c r="I8" s="175"/>
      <c r="J8" s="176"/>
      <c r="K8" s="37"/>
      <c r="L8" s="17" t="s">
        <v>11</v>
      </c>
      <c r="M8" s="220"/>
      <c r="N8" s="16"/>
      <c r="O8" s="16"/>
      <c r="P8" s="16"/>
      <c r="Q8" s="16"/>
      <c r="R8" s="16"/>
      <c r="S8" s="16"/>
      <c r="T8" s="16"/>
      <c r="U8" s="150"/>
      <c r="V8" s="151"/>
      <c r="W8" s="19"/>
      <c r="X8" s="155"/>
      <c r="Y8" s="103"/>
      <c r="Z8" s="70"/>
      <c r="AA8" s="70"/>
      <c r="AB8" s="70"/>
      <c r="AC8" s="30"/>
      <c r="AD8" s="30"/>
      <c r="AE8" s="30"/>
      <c r="AF8" s="30"/>
    </row>
    <row r="9" spans="1:65" x14ac:dyDescent="0.25">
      <c r="A9" s="123" t="s">
        <v>34</v>
      </c>
      <c r="B9" s="118">
        <v>5</v>
      </c>
      <c r="C9" s="86" t="s">
        <v>29</v>
      </c>
      <c r="D9" s="122" t="s">
        <v>48</v>
      </c>
      <c r="G9" s="30"/>
      <c r="H9" s="30"/>
      <c r="I9" s="175"/>
      <c r="J9" s="176"/>
      <c r="K9" s="37"/>
      <c r="L9" s="17" t="s">
        <v>12</v>
      </c>
      <c r="M9" s="220"/>
      <c r="N9" s="16"/>
      <c r="O9" s="16"/>
      <c r="P9" s="16"/>
      <c r="Q9" s="16"/>
      <c r="R9" s="16"/>
      <c r="S9" s="16"/>
      <c r="T9" s="16"/>
      <c r="U9" s="150"/>
      <c r="V9" s="151"/>
      <c r="W9" s="19"/>
      <c r="X9" s="155"/>
      <c r="Y9" s="103"/>
      <c r="Z9" s="70"/>
      <c r="AA9" s="70"/>
      <c r="AB9" s="70"/>
      <c r="AC9" s="30"/>
      <c r="AD9" s="30"/>
      <c r="AE9" s="30"/>
      <c r="AF9" s="30"/>
    </row>
    <row r="10" spans="1:65" x14ac:dyDescent="0.25">
      <c r="A10" s="124" t="s">
        <v>35</v>
      </c>
      <c r="B10" s="118">
        <v>100</v>
      </c>
      <c r="C10" s="86" t="s">
        <v>29</v>
      </c>
      <c r="D10" s="122" t="s">
        <v>45</v>
      </c>
      <c r="G10" s="30"/>
      <c r="H10" s="30"/>
      <c r="I10" s="175"/>
      <c r="J10" s="176"/>
      <c r="K10" s="37"/>
      <c r="L10" s="17" t="s">
        <v>13</v>
      </c>
      <c r="M10" s="220"/>
      <c r="N10" s="16"/>
      <c r="O10" s="16"/>
      <c r="P10" s="16"/>
      <c r="Q10" s="16"/>
      <c r="R10" s="16"/>
      <c r="S10" s="16"/>
      <c r="T10" s="16"/>
      <c r="U10" s="150"/>
      <c r="V10" s="151"/>
      <c r="W10" s="19"/>
      <c r="X10" s="155"/>
      <c r="Y10" s="103"/>
      <c r="Z10" s="70"/>
      <c r="AA10" s="70"/>
      <c r="AB10" s="70"/>
      <c r="AC10" s="30"/>
      <c r="AD10" s="30"/>
      <c r="AE10" s="30"/>
      <c r="AF10" s="30"/>
    </row>
    <row r="11" spans="1:65" x14ac:dyDescent="0.25">
      <c r="A11" s="124" t="s">
        <v>38</v>
      </c>
      <c r="B11" s="118">
        <v>50</v>
      </c>
      <c r="C11" s="86" t="s">
        <v>29</v>
      </c>
      <c r="D11" s="122" t="s">
        <v>47</v>
      </c>
      <c r="G11" s="30"/>
      <c r="H11" s="30"/>
      <c r="I11" s="175"/>
      <c r="J11" s="176"/>
      <c r="K11" s="37"/>
      <c r="L11" s="17" t="s">
        <v>14</v>
      </c>
      <c r="M11" s="220"/>
      <c r="N11" s="16"/>
      <c r="O11" s="16"/>
      <c r="P11" s="16"/>
      <c r="Q11" s="16"/>
      <c r="R11" s="16"/>
      <c r="S11" s="16"/>
      <c r="T11" s="16"/>
      <c r="U11" s="150"/>
      <c r="V11" s="151"/>
      <c r="W11" s="19"/>
      <c r="X11" s="155"/>
      <c r="Y11" s="103"/>
      <c r="Z11" s="70"/>
      <c r="AA11" s="70"/>
      <c r="AB11" s="70"/>
      <c r="AC11" s="30"/>
      <c r="AD11" s="30"/>
      <c r="AE11" s="30"/>
      <c r="AF11" s="30"/>
    </row>
    <row r="12" spans="1:65" x14ac:dyDescent="0.25">
      <c r="A12" s="232" t="s">
        <v>50</v>
      </c>
      <c r="B12" s="232"/>
      <c r="C12" s="232"/>
      <c r="D12" s="233"/>
      <c r="G12" s="30"/>
      <c r="H12" s="30"/>
      <c r="I12" s="175"/>
      <c r="J12" s="176"/>
      <c r="K12" s="37"/>
      <c r="L12" s="17" t="s">
        <v>15</v>
      </c>
      <c r="M12" s="220"/>
      <c r="N12" s="16"/>
      <c r="O12" s="16"/>
      <c r="P12" s="16"/>
      <c r="Q12" s="16"/>
      <c r="R12" s="16"/>
      <c r="S12" s="16"/>
      <c r="T12" s="16"/>
      <c r="U12" s="150"/>
      <c r="V12" s="151"/>
      <c r="W12" s="19"/>
      <c r="X12" s="155"/>
      <c r="Y12" s="103"/>
      <c r="Z12" s="70"/>
      <c r="AA12" s="70"/>
      <c r="AB12" s="70"/>
      <c r="AC12" s="30"/>
      <c r="AD12" s="30"/>
      <c r="AE12" s="30"/>
      <c r="AF12" s="30"/>
    </row>
    <row r="13" spans="1:65" x14ac:dyDescent="0.25">
      <c r="A13" s="73" t="s">
        <v>32</v>
      </c>
      <c r="B13" s="126">
        <f>B3+B8-B11</f>
        <v>1100</v>
      </c>
      <c r="C13" s="85" t="s">
        <v>29</v>
      </c>
      <c r="D13" s="121" t="s">
        <v>40</v>
      </c>
      <c r="G13" s="30"/>
      <c r="H13" s="30"/>
      <c r="I13" s="175"/>
      <c r="J13" s="176"/>
      <c r="K13" s="37"/>
      <c r="L13" s="17" t="s">
        <v>16</v>
      </c>
      <c r="M13" s="221"/>
      <c r="N13" s="16"/>
      <c r="O13" s="16"/>
      <c r="P13" s="16"/>
      <c r="Q13" s="16"/>
      <c r="R13" s="16"/>
      <c r="S13" s="16"/>
      <c r="T13" s="16"/>
      <c r="U13" s="150"/>
      <c r="V13" s="151"/>
      <c r="W13" s="19"/>
      <c r="X13" s="155"/>
      <c r="Y13" s="117"/>
      <c r="Z13" s="70"/>
      <c r="AA13" s="70"/>
      <c r="AB13" s="70"/>
      <c r="AC13" s="30"/>
      <c r="AD13" s="30"/>
      <c r="AE13" s="30"/>
      <c r="AF13" s="30"/>
    </row>
    <row r="14" spans="1:65" ht="20.100000000000001" customHeight="1" x14ac:dyDescent="0.25">
      <c r="A14" s="74" t="s">
        <v>21</v>
      </c>
      <c r="B14" s="118">
        <f>2*(B8+B9)+B4</f>
        <v>1290</v>
      </c>
      <c r="C14" s="86" t="s">
        <v>29</v>
      </c>
      <c r="D14" s="122" t="s">
        <v>39</v>
      </c>
      <c r="G14" s="30"/>
      <c r="H14" s="30"/>
      <c r="I14" s="97"/>
      <c r="J14" s="98"/>
      <c r="K14" s="130">
        <v>2</v>
      </c>
      <c r="L14" s="130"/>
      <c r="M14" s="130"/>
      <c r="N14" s="130"/>
      <c r="O14" s="130"/>
      <c r="P14" s="130"/>
      <c r="Q14" s="130"/>
      <c r="R14" s="130"/>
      <c r="S14" s="130"/>
      <c r="T14" s="130"/>
      <c r="U14" s="18"/>
      <c r="V14" s="148"/>
      <c r="W14" s="149"/>
      <c r="X14" s="69"/>
      <c r="Y14" s="125" t="s">
        <v>33</v>
      </c>
      <c r="Z14" s="70"/>
      <c r="AA14" s="70"/>
      <c r="AB14" s="70"/>
      <c r="AC14" s="30"/>
      <c r="AD14" s="30"/>
      <c r="AE14" s="30"/>
      <c r="AF14" s="30"/>
    </row>
    <row r="15" spans="1:65" x14ac:dyDescent="0.25">
      <c r="A15" s="73" t="s">
        <v>30</v>
      </c>
      <c r="B15" s="126">
        <f>2*(B8)+B6+B5+B7</f>
        <v>1530</v>
      </c>
      <c r="C15" s="85" t="s">
        <v>29</v>
      </c>
      <c r="D15" s="121" t="s">
        <v>40</v>
      </c>
      <c r="G15" s="30"/>
      <c r="H15" s="113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114"/>
      <c r="Y15" s="104"/>
      <c r="Z15" s="70"/>
      <c r="AA15" s="33"/>
      <c r="AB15" s="33"/>
      <c r="AC15" s="30"/>
      <c r="AD15" s="30"/>
      <c r="AE15" s="30"/>
      <c r="AF15" s="30"/>
    </row>
    <row r="16" spans="1:65" x14ac:dyDescent="0.25">
      <c r="A16" s="123" t="s">
        <v>31</v>
      </c>
      <c r="B16" s="129">
        <f>B13*B14*B15/(1000^3)</f>
        <v>2.1710699999999998</v>
      </c>
      <c r="C16" s="86" t="s">
        <v>55</v>
      </c>
      <c r="D16" s="30" t="s">
        <v>53</v>
      </c>
      <c r="G16" s="30"/>
      <c r="H16" s="115"/>
      <c r="I16" s="223" t="s">
        <v>46</v>
      </c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116"/>
      <c r="Y16" s="104"/>
      <c r="Z16" s="70"/>
      <c r="AA16" s="33"/>
      <c r="AB16" s="33"/>
      <c r="AC16" s="30"/>
      <c r="AD16" s="30"/>
      <c r="AE16" s="30"/>
      <c r="AF16" s="30"/>
    </row>
    <row r="17" spans="1:66" x14ac:dyDescent="0.25">
      <c r="G17" s="30"/>
      <c r="H17" s="33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70"/>
      <c r="Y17" s="104"/>
      <c r="Z17" s="70"/>
      <c r="AA17" s="33"/>
      <c r="AB17" s="33"/>
      <c r="AC17" s="30"/>
      <c r="AD17" s="30"/>
      <c r="AE17" s="30"/>
      <c r="AF17" s="30"/>
    </row>
    <row r="18" spans="1:66" x14ac:dyDescent="0.25">
      <c r="A18" s="234" t="s">
        <v>51</v>
      </c>
      <c r="B18" s="234"/>
      <c r="C18" s="234"/>
      <c r="D18" s="235"/>
      <c r="G18" s="30"/>
      <c r="H18" s="33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70"/>
      <c r="Y18" s="104"/>
      <c r="Z18" s="70"/>
      <c r="AA18" s="33"/>
      <c r="AB18" s="33"/>
      <c r="AC18" s="30"/>
      <c r="AD18" s="30"/>
      <c r="AE18" s="30"/>
      <c r="AF18" s="30"/>
    </row>
    <row r="19" spans="1:66" x14ac:dyDescent="0.25">
      <c r="A19" s="123" t="s">
        <v>56</v>
      </c>
      <c r="B19" s="118">
        <v>12000</v>
      </c>
      <c r="C19" s="86" t="s">
        <v>54</v>
      </c>
      <c r="D19" s="30" t="s">
        <v>58</v>
      </c>
      <c r="G19" s="30"/>
      <c r="H19" s="33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70"/>
      <c r="Y19" s="104"/>
      <c r="Z19" s="70"/>
      <c r="AA19" s="33"/>
      <c r="AB19" s="33"/>
      <c r="AC19" s="30"/>
      <c r="AD19" s="30"/>
      <c r="AE19" s="30"/>
      <c r="AF19" s="30"/>
    </row>
    <row r="20" spans="1:66" x14ac:dyDescent="0.25">
      <c r="A20" s="123" t="s">
        <v>57</v>
      </c>
      <c r="B20" s="118">
        <v>1000</v>
      </c>
      <c r="C20" s="86" t="s">
        <v>54</v>
      </c>
      <c r="D20" s="30" t="s">
        <v>59</v>
      </c>
      <c r="G20" s="30"/>
      <c r="H20" s="33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70"/>
      <c r="Y20" s="104"/>
      <c r="Z20" s="70"/>
      <c r="AA20" s="33"/>
      <c r="AB20" s="33"/>
      <c r="AC20" s="30"/>
      <c r="AD20" s="30"/>
      <c r="AE20" s="30"/>
      <c r="AF20" s="30"/>
    </row>
    <row r="21" spans="1:66" x14ac:dyDescent="0.25">
      <c r="A21" s="123" t="s">
        <v>31</v>
      </c>
      <c r="B21" s="118">
        <f>B16*B19+B20</f>
        <v>27052.839999999997</v>
      </c>
      <c r="C21" s="86" t="s">
        <v>54</v>
      </c>
      <c r="D21" s="30" t="s">
        <v>60</v>
      </c>
      <c r="G21" s="30"/>
      <c r="H21" s="30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33"/>
      <c r="Y21" s="82"/>
      <c r="Z21" s="33"/>
      <c r="AA21" s="33"/>
      <c r="AB21" s="33"/>
      <c r="AC21" s="30"/>
      <c r="AD21" s="30"/>
      <c r="AE21" s="30"/>
      <c r="AF21" s="30"/>
    </row>
    <row r="22" spans="1:66" s="87" customFormat="1" ht="21" x14ac:dyDescent="0.35">
      <c r="A22" s="141" t="s">
        <v>26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</row>
    <row r="23" spans="1:66" x14ac:dyDescent="0.25"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78"/>
      <c r="Z23" s="33"/>
      <c r="AA23" s="30"/>
      <c r="AB23" s="30"/>
      <c r="AC23" s="30"/>
      <c r="AD23" s="30"/>
      <c r="AE23" s="30"/>
      <c r="AF23" s="30"/>
    </row>
    <row r="24" spans="1:66" x14ac:dyDescent="0.25">
      <c r="G24" s="30"/>
      <c r="H24" s="33"/>
      <c r="I24" s="35"/>
      <c r="J24" s="173">
        <f>B6+B5+B7+B10+B10</f>
        <v>1230</v>
      </c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9"/>
      <c r="V24" s="27"/>
      <c r="W24" s="30"/>
      <c r="X24" s="30"/>
      <c r="Y24" s="78"/>
      <c r="Z24" s="33"/>
      <c r="AA24" s="33"/>
      <c r="AB24" s="30"/>
      <c r="AC24" s="30"/>
      <c r="AD24" s="30"/>
      <c r="AE24" s="30"/>
      <c r="AF24" s="30"/>
    </row>
    <row r="25" spans="1:66" x14ac:dyDescent="0.25">
      <c r="G25" s="30"/>
      <c r="H25" s="33"/>
      <c r="I25" s="66"/>
      <c r="J25" s="152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4"/>
      <c r="V25" s="57"/>
      <c r="W25" s="30"/>
      <c r="X25" s="30"/>
      <c r="Y25" s="30"/>
      <c r="Z25" s="33"/>
      <c r="AA25" s="33"/>
      <c r="AB25" s="33"/>
      <c r="AC25" s="33"/>
      <c r="AD25" s="30"/>
      <c r="AE25" s="30"/>
      <c r="AF25" s="138"/>
      <c r="AG25" s="138"/>
      <c r="AH25" s="139"/>
      <c r="AI25" s="81"/>
    </row>
    <row r="26" spans="1:66" ht="23.25" customHeight="1" x14ac:dyDescent="0.25">
      <c r="G26" s="30"/>
      <c r="H26" s="30"/>
      <c r="I26" s="30"/>
      <c r="J26" s="238" t="s">
        <v>28</v>
      </c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40"/>
      <c r="V26" s="30"/>
      <c r="W26" s="30"/>
      <c r="X26" s="30"/>
      <c r="Y26" s="30"/>
      <c r="Z26" s="33"/>
      <c r="AA26" s="48"/>
      <c r="AB26" s="238" t="s">
        <v>28</v>
      </c>
      <c r="AC26" s="239"/>
      <c r="AD26" s="239"/>
      <c r="AE26" s="240"/>
      <c r="AF26" s="158"/>
      <c r="AG26" s="159"/>
      <c r="AH26" s="159"/>
      <c r="AI26" s="202">
        <f>B3</f>
        <v>900</v>
      </c>
      <c r="AJ26" s="203"/>
    </row>
    <row r="27" spans="1:66" ht="15" customHeight="1" x14ac:dyDescent="0.25">
      <c r="G27" s="30"/>
      <c r="H27" s="30"/>
      <c r="I27" s="30"/>
      <c r="J27" s="143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5"/>
      <c r="V27" s="30"/>
      <c r="W27" s="30"/>
      <c r="X27" s="30"/>
      <c r="Y27" s="30"/>
      <c r="Z27" s="33"/>
      <c r="AA27" s="33"/>
      <c r="AB27" s="143"/>
      <c r="AC27" s="144"/>
      <c r="AD27" s="144"/>
      <c r="AE27" s="145"/>
      <c r="AF27" s="158"/>
      <c r="AG27" s="159"/>
      <c r="AH27" s="159"/>
      <c r="AI27" s="202"/>
      <c r="AJ27" s="203"/>
    </row>
    <row r="28" spans="1:66" ht="15" customHeight="1" x14ac:dyDescent="0.25">
      <c r="G28" s="30"/>
      <c r="H28" s="30"/>
      <c r="I28" s="30"/>
      <c r="J28" s="143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5"/>
      <c r="V28" s="30"/>
      <c r="W28" s="30"/>
      <c r="X28" s="30"/>
      <c r="Y28" s="30"/>
      <c r="Z28" s="33"/>
      <c r="AA28" s="33"/>
      <c r="AB28" s="143"/>
      <c r="AC28" s="144"/>
      <c r="AD28" s="144"/>
      <c r="AE28" s="145"/>
      <c r="AF28" s="158"/>
      <c r="AG28" s="159"/>
      <c r="AH28" s="159"/>
      <c r="AI28" s="202"/>
      <c r="AJ28" s="203"/>
    </row>
    <row r="29" spans="1:66" ht="15" customHeight="1" x14ac:dyDescent="0.25">
      <c r="G29" s="30"/>
      <c r="H29" s="30"/>
      <c r="I29" s="30"/>
      <c r="J29" s="143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5"/>
      <c r="V29" s="30"/>
      <c r="W29" s="30"/>
      <c r="X29" s="30"/>
      <c r="Y29" s="30"/>
      <c r="Z29" s="33"/>
      <c r="AA29" s="33"/>
      <c r="AB29" s="143"/>
      <c r="AC29" s="144"/>
      <c r="AD29" s="144"/>
      <c r="AE29" s="145"/>
      <c r="AF29" s="158"/>
      <c r="AG29" s="159"/>
      <c r="AH29" s="159"/>
      <c r="AI29" s="202"/>
      <c r="AJ29" s="203"/>
    </row>
    <row r="30" spans="1:66" ht="15" customHeight="1" x14ac:dyDescent="0.25">
      <c r="G30" s="30"/>
      <c r="H30" s="30"/>
      <c r="I30" s="30"/>
      <c r="J30" s="143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5"/>
      <c r="V30" s="30"/>
      <c r="W30" s="30"/>
      <c r="X30" s="30"/>
      <c r="Y30" s="30"/>
      <c r="Z30" s="33"/>
      <c r="AA30" s="33"/>
      <c r="AB30" s="143"/>
      <c r="AC30" s="144"/>
      <c r="AD30" s="144"/>
      <c r="AE30" s="145"/>
      <c r="AF30" s="158"/>
      <c r="AG30" s="159"/>
      <c r="AH30" s="159"/>
      <c r="AI30" s="202"/>
      <c r="AJ30" s="203"/>
    </row>
    <row r="31" spans="1:66" ht="15" customHeight="1" x14ac:dyDescent="0.25">
      <c r="G31" s="30"/>
      <c r="H31" s="30"/>
      <c r="I31" s="30"/>
      <c r="J31" s="143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5"/>
      <c r="V31" s="30"/>
      <c r="W31" s="30"/>
      <c r="X31" s="30"/>
      <c r="Y31" s="30"/>
      <c r="Z31" s="33"/>
      <c r="AA31" s="33"/>
      <c r="AB31" s="143"/>
      <c r="AC31" s="144"/>
      <c r="AD31" s="144"/>
      <c r="AE31" s="145"/>
      <c r="AF31" s="158"/>
      <c r="AG31" s="159"/>
      <c r="AH31" s="159"/>
      <c r="AI31" s="202"/>
      <c r="AJ31" s="203"/>
    </row>
    <row r="32" spans="1:66" ht="15" customHeight="1" x14ac:dyDescent="0.25">
      <c r="G32" s="30"/>
      <c r="H32" s="30"/>
      <c r="I32" s="30"/>
      <c r="J32" s="143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5"/>
      <c r="V32" s="30"/>
      <c r="W32" s="30"/>
      <c r="X32" s="30"/>
      <c r="Y32" s="30"/>
      <c r="Z32" s="33"/>
      <c r="AA32" s="33"/>
      <c r="AB32" s="143"/>
      <c r="AC32" s="144"/>
      <c r="AD32" s="144"/>
      <c r="AE32" s="145"/>
      <c r="AF32" s="158"/>
      <c r="AG32" s="159"/>
      <c r="AH32" s="159"/>
      <c r="AI32" s="202"/>
      <c r="AJ32" s="203"/>
    </row>
    <row r="33" spans="1:66" ht="15" customHeight="1" x14ac:dyDescent="0.25">
      <c r="G33" s="30"/>
      <c r="H33" s="30"/>
      <c r="I33" s="30"/>
      <c r="J33" s="143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5"/>
      <c r="V33" s="30"/>
      <c r="W33" s="30"/>
      <c r="X33" s="30"/>
      <c r="Y33" s="30"/>
      <c r="Z33" s="33"/>
      <c r="AA33" s="33"/>
      <c r="AB33" s="143"/>
      <c r="AC33" s="144"/>
      <c r="AD33" s="144"/>
      <c r="AE33" s="145"/>
      <c r="AF33" s="158"/>
      <c r="AG33" s="159"/>
      <c r="AH33" s="159"/>
      <c r="AI33" s="202"/>
      <c r="AJ33" s="203"/>
    </row>
    <row r="34" spans="1:66" ht="20.25" customHeight="1" x14ac:dyDescent="0.25">
      <c r="G34" s="30"/>
      <c r="H34" s="30"/>
      <c r="I34" s="30"/>
      <c r="J34" s="241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3"/>
      <c r="V34" s="30"/>
      <c r="W34" s="30"/>
      <c r="X34" s="30"/>
      <c r="Y34" s="30"/>
      <c r="Z34" s="33"/>
      <c r="AA34" s="48"/>
      <c r="AB34" s="241"/>
      <c r="AC34" s="242"/>
      <c r="AD34" s="242"/>
      <c r="AE34" s="243"/>
      <c r="AF34" s="158"/>
      <c r="AG34" s="159"/>
      <c r="AH34" s="159"/>
      <c r="AI34" s="202"/>
      <c r="AJ34" s="203"/>
    </row>
    <row r="35" spans="1:66" x14ac:dyDescent="0.25"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3"/>
      <c r="AA35" s="33"/>
      <c r="AB35" s="32"/>
      <c r="AC35" s="32"/>
      <c r="AD35" s="33"/>
      <c r="AE35" s="33"/>
      <c r="AF35" s="206"/>
      <c r="AG35" s="206"/>
      <c r="AH35" s="207"/>
      <c r="AI35" s="93"/>
    </row>
    <row r="36" spans="1:66" x14ac:dyDescent="0.25">
      <c r="G36" s="30"/>
      <c r="H36" s="33"/>
      <c r="I36" s="48"/>
      <c r="J36" s="48"/>
      <c r="K36" s="48"/>
      <c r="L36" s="33"/>
      <c r="M36" s="33"/>
      <c r="N36" s="33"/>
      <c r="O36" s="33"/>
      <c r="P36" s="33"/>
      <c r="Q36" s="33"/>
      <c r="R36" s="33"/>
      <c r="S36" s="33"/>
      <c r="T36" s="33"/>
      <c r="U36" s="48"/>
      <c r="V36" s="48"/>
      <c r="W36" s="48"/>
      <c r="X36" s="33"/>
      <c r="Y36" s="82"/>
      <c r="Z36" s="33"/>
      <c r="AA36" s="33"/>
      <c r="AB36" s="30"/>
      <c r="AC36" s="30"/>
      <c r="AD36" s="30"/>
      <c r="AE36" s="30"/>
      <c r="AF36" s="30"/>
    </row>
    <row r="37" spans="1:66" x14ac:dyDescent="0.25">
      <c r="G37" s="30"/>
      <c r="H37" s="33"/>
      <c r="I37" s="48"/>
      <c r="J37" s="33"/>
      <c r="K37" s="48"/>
      <c r="L37" s="33"/>
      <c r="M37" s="33"/>
      <c r="N37" s="33"/>
      <c r="O37" s="33"/>
      <c r="P37" s="33"/>
      <c r="Q37" s="33"/>
      <c r="R37" s="33"/>
      <c r="S37" s="33"/>
      <c r="T37" s="33"/>
      <c r="U37" s="48"/>
      <c r="V37" s="139"/>
      <c r="W37" s="210"/>
      <c r="X37" s="210"/>
      <c r="Y37" s="81"/>
      <c r="Z37" s="33"/>
      <c r="AA37" s="33"/>
      <c r="AB37" s="30"/>
      <c r="AC37" s="30"/>
      <c r="AD37" s="30"/>
      <c r="AE37" s="30"/>
      <c r="AF37" s="30"/>
    </row>
    <row r="38" spans="1:66" ht="15.75" customHeight="1" x14ac:dyDescent="0.25">
      <c r="G38" s="30"/>
      <c r="H38" s="33"/>
      <c r="I38" s="33"/>
      <c r="J38" s="238" t="s">
        <v>28</v>
      </c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40"/>
      <c r="V38" s="158"/>
      <c r="W38" s="159"/>
      <c r="X38" s="159"/>
      <c r="Y38" s="160">
        <f>B8</f>
        <v>250</v>
      </c>
      <c r="Z38" s="33"/>
      <c r="AA38" s="30"/>
      <c r="AB38" s="30"/>
      <c r="AC38" s="30"/>
      <c r="AD38" s="30"/>
      <c r="AE38" s="30"/>
      <c r="AF38" s="30"/>
    </row>
    <row r="39" spans="1:66" ht="15.75" customHeight="1" x14ac:dyDescent="0.25">
      <c r="G39" s="30"/>
      <c r="H39" s="33"/>
      <c r="I39" s="48"/>
      <c r="J39" s="241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3"/>
      <c r="V39" s="158"/>
      <c r="W39" s="159"/>
      <c r="X39" s="159"/>
      <c r="Y39" s="161"/>
      <c r="Z39" s="33"/>
      <c r="AA39" s="30"/>
      <c r="AB39" s="30"/>
      <c r="AC39" s="30"/>
      <c r="AD39" s="30"/>
      <c r="AE39" s="30"/>
      <c r="AF39" s="30"/>
    </row>
    <row r="40" spans="1:66" ht="14.25" customHeight="1" x14ac:dyDescent="0.25">
      <c r="G40" s="30"/>
      <c r="H40" s="33"/>
      <c r="I40" s="48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207"/>
      <c r="W40" s="211"/>
      <c r="X40" s="211"/>
      <c r="Y40" s="93"/>
      <c r="Z40" s="33"/>
      <c r="AA40" s="30"/>
      <c r="AB40" s="30"/>
      <c r="AC40" s="30"/>
      <c r="AD40" s="30"/>
      <c r="AE40" s="30"/>
      <c r="AF40" s="30"/>
    </row>
    <row r="41" spans="1:66" ht="9" customHeight="1" x14ac:dyDescent="0.25">
      <c r="G41" s="30"/>
      <c r="H41" s="33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33"/>
      <c r="Y41" s="82"/>
      <c r="Z41" s="33"/>
      <c r="AA41" s="30"/>
      <c r="AB41" s="30"/>
      <c r="AC41" s="30"/>
      <c r="AD41" s="30"/>
      <c r="AE41" s="30"/>
      <c r="AF41" s="30"/>
    </row>
    <row r="42" spans="1:66" s="87" customFormat="1" ht="21" x14ac:dyDescent="0.35">
      <c r="A42" s="141" t="s">
        <v>25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</row>
    <row r="43" spans="1:66" x14ac:dyDescent="0.25"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78"/>
      <c r="Z43" s="33"/>
      <c r="AA43" s="30"/>
      <c r="AB43" s="30"/>
      <c r="AC43" s="30"/>
      <c r="AD43" s="30"/>
      <c r="AE43" s="30"/>
      <c r="AF43" s="30"/>
    </row>
    <row r="44" spans="1:66" x14ac:dyDescent="0.25">
      <c r="G44" s="30"/>
      <c r="H44" s="33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33"/>
      <c r="V44" s="30"/>
      <c r="W44" s="30"/>
      <c r="X44" s="30"/>
      <c r="Y44" s="78"/>
      <c r="Z44" s="33"/>
      <c r="AA44" s="33"/>
      <c r="AB44" s="30"/>
      <c r="AC44" s="30"/>
      <c r="AD44" s="30"/>
      <c r="AE44" s="30"/>
      <c r="AF44" s="30"/>
      <c r="AL44" s="33"/>
      <c r="AM44" s="33"/>
      <c r="AN44" s="33"/>
      <c r="AO44" s="112"/>
      <c r="AP44" s="33"/>
      <c r="AQ44" s="33"/>
      <c r="AR44" s="33"/>
      <c r="AS44" s="33"/>
      <c r="AT44" s="33"/>
      <c r="AU44" s="33"/>
      <c r="AV44" s="33"/>
      <c r="AW44" s="33"/>
    </row>
    <row r="45" spans="1:66" x14ac:dyDescent="0.25">
      <c r="G45" s="30"/>
      <c r="H45" s="33"/>
      <c r="I45" s="33"/>
      <c r="J45" s="31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33"/>
      <c r="V45" s="30"/>
      <c r="W45" s="30"/>
      <c r="X45" s="68"/>
      <c r="Y45" s="78"/>
      <c r="Z45" s="33"/>
      <c r="AA45" s="33"/>
      <c r="AB45" s="33"/>
      <c r="AC45" s="33"/>
      <c r="AD45" s="30"/>
      <c r="AE45" s="30"/>
      <c r="AF45" s="138"/>
      <c r="AG45" s="139"/>
      <c r="AH45" s="137"/>
      <c r="AI45" s="138"/>
      <c r="AL45" s="33"/>
      <c r="AM45" s="33"/>
      <c r="AN45" s="33"/>
      <c r="AO45" s="33"/>
      <c r="AP45" s="33"/>
      <c r="AQ45" s="44"/>
      <c r="AR45" s="44"/>
      <c r="AS45" s="33"/>
      <c r="AT45" s="33"/>
      <c r="AU45" s="33"/>
      <c r="AV45" s="33"/>
      <c r="AW45" s="33"/>
    </row>
    <row r="46" spans="1:66" ht="21.95" customHeight="1" x14ac:dyDescent="0.25">
      <c r="F46" s="35"/>
      <c r="G46" s="27"/>
      <c r="H46" s="108"/>
      <c r="I46" s="40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2"/>
      <c r="X46" s="69"/>
      <c r="Y46" s="94">
        <f>B8+B9</f>
        <v>255</v>
      </c>
      <c r="Z46" s="33"/>
      <c r="AA46" s="48"/>
      <c r="AB46" s="142"/>
      <c r="AC46" s="142"/>
      <c r="AD46" s="40"/>
      <c r="AE46" s="42"/>
      <c r="AF46" s="158"/>
      <c r="AG46" s="159"/>
      <c r="AH46" s="160">
        <f>G47+Y46+Y56</f>
        <v>1290</v>
      </c>
      <c r="AI46" s="201"/>
      <c r="AL46" s="33"/>
      <c r="AM46" s="44"/>
      <c r="AN46" s="44"/>
      <c r="AO46" s="48"/>
      <c r="AP46" s="48"/>
      <c r="AQ46" s="44"/>
      <c r="AR46" s="44"/>
      <c r="AS46" s="101"/>
      <c r="AT46" s="101"/>
      <c r="AU46" s="33"/>
      <c r="AV46" s="33"/>
      <c r="AW46" s="33"/>
    </row>
    <row r="47" spans="1:66" ht="18" customHeight="1" x14ac:dyDescent="0.25">
      <c r="F47" s="105"/>
      <c r="G47" s="160">
        <f>B4</f>
        <v>780</v>
      </c>
      <c r="H47" s="200"/>
      <c r="I47" s="163" t="s">
        <v>27</v>
      </c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5"/>
      <c r="X47" s="68"/>
      <c r="Y47" s="78"/>
      <c r="Z47" s="33"/>
      <c r="AA47" s="33"/>
      <c r="AB47" s="143" t="s">
        <v>27</v>
      </c>
      <c r="AC47" s="144"/>
      <c r="AD47" s="144"/>
      <c r="AE47" s="145"/>
      <c r="AF47" s="158"/>
      <c r="AG47" s="159"/>
      <c r="AH47" s="202"/>
      <c r="AI47" s="203"/>
      <c r="AL47" s="33"/>
      <c r="AM47" s="111"/>
      <c r="AN47" s="111"/>
      <c r="AO47" s="111"/>
      <c r="AP47" s="111"/>
      <c r="AQ47" s="44"/>
      <c r="AR47" s="44"/>
      <c r="AS47" s="101"/>
      <c r="AT47" s="101"/>
      <c r="AU47" s="33"/>
      <c r="AV47" s="33"/>
      <c r="AW47" s="33"/>
    </row>
    <row r="48" spans="1:66" ht="18" customHeight="1" x14ac:dyDescent="0.25">
      <c r="F48" s="106"/>
      <c r="G48" s="194"/>
      <c r="H48" s="200"/>
      <c r="I48" s="166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8"/>
      <c r="X48" s="30"/>
      <c r="Y48" s="78"/>
      <c r="Z48" s="33"/>
      <c r="AA48" s="33"/>
      <c r="AB48" s="143"/>
      <c r="AC48" s="144"/>
      <c r="AD48" s="144"/>
      <c r="AE48" s="145"/>
      <c r="AF48" s="158"/>
      <c r="AG48" s="159"/>
      <c r="AH48" s="202"/>
      <c r="AI48" s="203"/>
      <c r="AL48" s="33"/>
      <c r="AM48" s="111"/>
      <c r="AN48" s="111"/>
      <c r="AO48" s="111"/>
      <c r="AP48" s="111"/>
      <c r="AQ48" s="44"/>
      <c r="AR48" s="44"/>
      <c r="AS48" s="101"/>
      <c r="AT48" s="101"/>
      <c r="AU48" s="33"/>
      <c r="AV48" s="33"/>
      <c r="AW48" s="33"/>
    </row>
    <row r="49" spans="1:49" ht="18" customHeight="1" x14ac:dyDescent="0.25">
      <c r="F49" s="106"/>
      <c r="G49" s="194"/>
      <c r="H49" s="200"/>
      <c r="I49" s="166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8"/>
      <c r="X49" s="30"/>
      <c r="Y49" s="78"/>
      <c r="Z49" s="33"/>
      <c r="AA49" s="33"/>
      <c r="AB49" s="143"/>
      <c r="AC49" s="144"/>
      <c r="AD49" s="144"/>
      <c r="AE49" s="145"/>
      <c r="AF49" s="158"/>
      <c r="AG49" s="159"/>
      <c r="AH49" s="202"/>
      <c r="AI49" s="203"/>
      <c r="AL49" s="33"/>
      <c r="AM49" s="111"/>
      <c r="AN49" s="111"/>
      <c r="AO49" s="111"/>
      <c r="AP49" s="111"/>
      <c r="AQ49" s="44"/>
      <c r="AR49" s="44"/>
      <c r="AS49" s="101"/>
      <c r="AT49" s="101"/>
      <c r="AU49" s="33"/>
      <c r="AV49" s="33"/>
      <c r="AW49" s="33"/>
    </row>
    <row r="50" spans="1:49" ht="18" customHeight="1" x14ac:dyDescent="0.25">
      <c r="F50" s="106"/>
      <c r="G50" s="194"/>
      <c r="H50" s="200"/>
      <c r="I50" s="166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8"/>
      <c r="X50" s="30"/>
      <c r="Y50" s="78"/>
      <c r="Z50" s="33"/>
      <c r="AA50" s="33"/>
      <c r="AB50" s="143"/>
      <c r="AC50" s="144"/>
      <c r="AD50" s="144"/>
      <c r="AE50" s="145"/>
      <c r="AF50" s="158"/>
      <c r="AG50" s="159"/>
      <c r="AH50" s="202"/>
      <c r="AI50" s="203"/>
      <c r="AL50" s="33"/>
      <c r="AM50" s="111"/>
      <c r="AN50" s="111"/>
      <c r="AO50" s="111"/>
      <c r="AP50" s="111"/>
      <c r="AQ50" s="44"/>
      <c r="AR50" s="44"/>
      <c r="AS50" s="101"/>
      <c r="AT50" s="101"/>
      <c r="AU50" s="33"/>
      <c r="AV50" s="33"/>
      <c r="AW50" s="33"/>
    </row>
    <row r="51" spans="1:49" ht="18" customHeight="1" x14ac:dyDescent="0.25">
      <c r="F51" s="106"/>
      <c r="G51" s="194"/>
      <c r="H51" s="200"/>
      <c r="I51" s="166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8"/>
      <c r="X51" s="30"/>
      <c r="Y51" s="78"/>
      <c r="Z51" s="33"/>
      <c r="AA51" s="33"/>
      <c r="AB51" s="143"/>
      <c r="AC51" s="144"/>
      <c r="AD51" s="144"/>
      <c r="AE51" s="145"/>
      <c r="AF51" s="158"/>
      <c r="AG51" s="159"/>
      <c r="AH51" s="202"/>
      <c r="AI51" s="203"/>
      <c r="AL51" s="33"/>
      <c r="AM51" s="111"/>
      <c r="AN51" s="111"/>
      <c r="AO51" s="111"/>
      <c r="AP51" s="111"/>
      <c r="AQ51" s="44"/>
      <c r="AR51" s="44"/>
      <c r="AS51" s="101"/>
      <c r="AT51" s="101"/>
      <c r="AU51" s="33"/>
      <c r="AV51" s="33"/>
      <c r="AW51" s="33"/>
    </row>
    <row r="52" spans="1:49" ht="18" customHeight="1" x14ac:dyDescent="0.25">
      <c r="F52" s="106"/>
      <c r="G52" s="194"/>
      <c r="H52" s="200"/>
      <c r="I52" s="166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8"/>
      <c r="X52" s="30"/>
      <c r="Y52" s="78"/>
      <c r="Z52" s="33"/>
      <c r="AA52" s="33"/>
      <c r="AB52" s="143"/>
      <c r="AC52" s="144"/>
      <c r="AD52" s="144"/>
      <c r="AE52" s="145"/>
      <c r="AF52" s="158"/>
      <c r="AG52" s="159"/>
      <c r="AH52" s="202"/>
      <c r="AI52" s="203"/>
      <c r="AL52" s="33"/>
      <c r="AM52" s="111"/>
      <c r="AN52" s="111"/>
      <c r="AO52" s="111"/>
      <c r="AP52" s="111"/>
      <c r="AQ52" s="44"/>
      <c r="AR52" s="44"/>
      <c r="AS52" s="101"/>
      <c r="AT52" s="101"/>
      <c r="AU52" s="33"/>
      <c r="AV52" s="33"/>
      <c r="AW52" s="33"/>
    </row>
    <row r="53" spans="1:49" ht="18" customHeight="1" x14ac:dyDescent="0.25">
      <c r="F53" s="106"/>
      <c r="G53" s="194"/>
      <c r="H53" s="200"/>
      <c r="I53" s="166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8"/>
      <c r="X53" s="30"/>
      <c r="Y53" s="78"/>
      <c r="Z53" s="33"/>
      <c r="AA53" s="33"/>
      <c r="AB53" s="143"/>
      <c r="AC53" s="144"/>
      <c r="AD53" s="144"/>
      <c r="AE53" s="145"/>
      <c r="AF53" s="158"/>
      <c r="AG53" s="159"/>
      <c r="AH53" s="202"/>
      <c r="AI53" s="203"/>
      <c r="AL53" s="33"/>
      <c r="AM53" s="111"/>
      <c r="AN53" s="111"/>
      <c r="AO53" s="111"/>
      <c r="AP53" s="111"/>
      <c r="AQ53" s="44"/>
      <c r="AR53" s="44"/>
      <c r="AS53" s="101"/>
      <c r="AT53" s="101"/>
      <c r="AU53" s="33"/>
      <c r="AV53" s="33"/>
      <c r="AW53" s="33"/>
    </row>
    <row r="54" spans="1:49" ht="18" customHeight="1" x14ac:dyDescent="0.25">
      <c r="F54" s="106"/>
      <c r="G54" s="194"/>
      <c r="H54" s="200"/>
      <c r="I54" s="166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67"/>
      <c r="V54" s="167"/>
      <c r="W54" s="168"/>
      <c r="X54" s="30"/>
      <c r="Y54" s="78"/>
      <c r="Z54" s="33"/>
      <c r="AA54" s="33"/>
      <c r="AB54" s="143"/>
      <c r="AC54" s="144"/>
      <c r="AD54" s="144"/>
      <c r="AE54" s="145"/>
      <c r="AF54" s="158"/>
      <c r="AG54" s="159"/>
      <c r="AH54" s="202"/>
      <c r="AI54" s="203"/>
      <c r="AL54" s="33"/>
      <c r="AM54" s="111"/>
      <c r="AN54" s="111"/>
      <c r="AO54" s="111"/>
      <c r="AP54" s="111"/>
      <c r="AQ54" s="44"/>
      <c r="AR54" s="44"/>
      <c r="AS54" s="101"/>
      <c r="AT54" s="101"/>
      <c r="AU54" s="33"/>
      <c r="AV54" s="33"/>
      <c r="AW54" s="33"/>
    </row>
    <row r="55" spans="1:49" ht="18" customHeight="1" x14ac:dyDescent="0.25">
      <c r="F55" s="107"/>
      <c r="G55" s="196"/>
      <c r="H55" s="200"/>
      <c r="I55" s="169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1"/>
      <c r="X55" s="68"/>
      <c r="Y55" s="78"/>
      <c r="Z55" s="33"/>
      <c r="AA55" s="33"/>
      <c r="AB55" s="143"/>
      <c r="AC55" s="144"/>
      <c r="AD55" s="144"/>
      <c r="AE55" s="145"/>
      <c r="AF55" s="158"/>
      <c r="AG55" s="159"/>
      <c r="AH55" s="202"/>
      <c r="AI55" s="203"/>
      <c r="AL55" s="33"/>
      <c r="AM55" s="111"/>
      <c r="AN55" s="111"/>
      <c r="AO55" s="111"/>
      <c r="AP55" s="111"/>
      <c r="AQ55" s="44"/>
      <c r="AR55" s="44"/>
      <c r="AS55" s="101"/>
      <c r="AT55" s="101"/>
      <c r="AU55" s="33"/>
      <c r="AV55" s="33"/>
      <c r="AW55" s="33"/>
    </row>
    <row r="56" spans="1:49" ht="21.95" customHeight="1" x14ac:dyDescent="0.25">
      <c r="F56" s="66"/>
      <c r="G56" s="57"/>
      <c r="H56" s="109"/>
      <c r="I56" s="51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6"/>
      <c r="X56" s="69"/>
      <c r="Y56" s="94">
        <f>B8+B9</f>
        <v>255</v>
      </c>
      <c r="Z56" s="33"/>
      <c r="AA56" s="90"/>
      <c r="AB56" s="135"/>
      <c r="AC56" s="135"/>
      <c r="AD56" s="51"/>
      <c r="AE56" s="53"/>
      <c r="AF56" s="158"/>
      <c r="AG56" s="159"/>
      <c r="AH56" s="161"/>
      <c r="AI56" s="204"/>
      <c r="AL56" s="48"/>
      <c r="AM56" s="44"/>
      <c r="AN56" s="44"/>
      <c r="AO56" s="48"/>
      <c r="AP56" s="48"/>
      <c r="AQ56" s="44"/>
      <c r="AR56" s="44"/>
      <c r="AS56" s="101"/>
      <c r="AT56" s="101"/>
      <c r="AU56" s="33"/>
      <c r="AV56" s="33"/>
      <c r="AW56" s="33"/>
    </row>
    <row r="57" spans="1:49" x14ac:dyDescent="0.25"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68"/>
      <c r="Y57" s="78"/>
      <c r="Z57" s="33"/>
      <c r="AA57" s="68"/>
      <c r="AB57" s="208">
        <f>B10</f>
        <v>100</v>
      </c>
      <c r="AC57" s="209"/>
      <c r="AD57" s="30"/>
      <c r="AE57" s="30"/>
      <c r="AF57" s="206"/>
      <c r="AG57" s="207"/>
      <c r="AH57" s="205"/>
      <c r="AI57" s="206"/>
      <c r="AL57" s="33"/>
      <c r="AM57" s="44"/>
      <c r="AN57" s="44"/>
      <c r="AO57" s="33"/>
      <c r="AP57" s="33"/>
      <c r="AQ57" s="44"/>
      <c r="AR57" s="44"/>
      <c r="AS57" s="33"/>
      <c r="AT57" s="33"/>
      <c r="AU57" s="33"/>
      <c r="AV57" s="33"/>
      <c r="AW57" s="33"/>
    </row>
    <row r="58" spans="1:49" x14ac:dyDescent="0.25">
      <c r="A58" s="119" t="s">
        <v>36</v>
      </c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3"/>
      <c r="Y58" s="78"/>
      <c r="Z58" s="33"/>
      <c r="AA58" s="120"/>
      <c r="AB58" s="137"/>
      <c r="AC58" s="139"/>
      <c r="AD58" s="34" t="s">
        <v>37</v>
      </c>
      <c r="AE58" s="30"/>
      <c r="AF58" s="30"/>
      <c r="AL58" s="33"/>
      <c r="AM58" s="44"/>
      <c r="AN58" s="44"/>
      <c r="AO58" s="33"/>
      <c r="AP58" s="33"/>
      <c r="AQ58" s="33"/>
      <c r="AR58" s="33"/>
      <c r="AS58" s="33"/>
      <c r="AT58" s="33"/>
      <c r="AU58" s="33"/>
      <c r="AV58" s="33"/>
      <c r="AW58" s="33"/>
    </row>
    <row r="59" spans="1:49" x14ac:dyDescent="0.25">
      <c r="G59" s="33"/>
      <c r="H59" s="33"/>
      <c r="I59" s="174"/>
      <c r="J59" s="174"/>
      <c r="K59" s="48"/>
      <c r="L59" s="30"/>
      <c r="M59" s="30"/>
      <c r="N59" s="30"/>
      <c r="O59" s="30"/>
      <c r="P59" s="30"/>
      <c r="Q59" s="30"/>
      <c r="R59" s="30"/>
      <c r="S59" s="30"/>
      <c r="T59" s="33"/>
      <c r="U59" s="174"/>
      <c r="V59" s="174"/>
      <c r="W59" s="174"/>
      <c r="X59" s="33"/>
      <c r="Y59" s="78"/>
      <c r="Z59" s="33"/>
      <c r="AA59" s="68"/>
      <c r="AB59" s="71"/>
      <c r="AC59" s="68"/>
      <c r="AD59" s="30"/>
      <c r="AE59" s="30"/>
      <c r="AF59" s="30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</row>
    <row r="60" spans="1:49" x14ac:dyDescent="0.25">
      <c r="G60" s="33"/>
      <c r="H60" s="33"/>
      <c r="I60" s="89"/>
      <c r="J60" s="31"/>
      <c r="K60" s="89"/>
      <c r="L60" s="30"/>
      <c r="M60" s="30"/>
      <c r="N60" s="30"/>
      <c r="O60" s="30"/>
      <c r="P60" s="30"/>
      <c r="Q60" s="30"/>
      <c r="R60" s="30"/>
      <c r="S60" s="30"/>
      <c r="T60" s="33"/>
      <c r="U60" s="48"/>
      <c r="V60" s="33"/>
      <c r="W60" s="33"/>
      <c r="X60" s="33"/>
      <c r="Y60" s="92"/>
      <c r="Z60" s="33"/>
      <c r="AA60" s="33"/>
      <c r="AB60" s="30"/>
      <c r="AC60" s="30"/>
      <c r="AD60" s="30"/>
      <c r="AE60" s="30"/>
      <c r="AF60" s="30"/>
      <c r="AL60" s="33"/>
      <c r="AM60" s="33"/>
      <c r="AN60" s="33"/>
      <c r="AO60" s="112"/>
      <c r="AP60" s="33"/>
      <c r="AQ60" s="33"/>
      <c r="AR60" s="33"/>
      <c r="AS60" s="33"/>
      <c r="AT60" s="33"/>
      <c r="AU60" s="33"/>
      <c r="AV60" s="33"/>
      <c r="AW60" s="33"/>
    </row>
    <row r="61" spans="1:49" x14ac:dyDescent="0.25">
      <c r="G61" s="30"/>
      <c r="H61" s="33"/>
      <c r="I61" s="189" t="s">
        <v>27</v>
      </c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1"/>
      <c r="X61" s="57"/>
      <c r="Y61" s="160">
        <f>B8</f>
        <v>250</v>
      </c>
      <c r="Z61" s="33"/>
      <c r="AA61" s="30"/>
      <c r="AB61" s="30"/>
      <c r="AC61" s="30"/>
      <c r="AD61" s="30"/>
      <c r="AE61" s="30"/>
      <c r="AF61" s="30"/>
      <c r="AL61" s="33"/>
      <c r="AM61" s="33"/>
      <c r="AN61" s="33"/>
      <c r="AO61" s="112"/>
      <c r="AP61" s="33"/>
      <c r="AQ61" s="33"/>
      <c r="AR61" s="33"/>
      <c r="AS61" s="33"/>
      <c r="AT61" s="33"/>
      <c r="AU61" s="33"/>
      <c r="AV61" s="33"/>
      <c r="AW61" s="33"/>
    </row>
    <row r="62" spans="1:49" ht="17.25" customHeight="1" x14ac:dyDescent="0.25">
      <c r="G62" s="30"/>
      <c r="H62" s="30"/>
      <c r="I62" s="51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6"/>
      <c r="X62" s="91"/>
      <c r="Y62" s="161"/>
      <c r="Z62" s="33"/>
      <c r="AA62" s="30"/>
      <c r="AB62" s="30"/>
      <c r="AC62" s="30"/>
      <c r="AD62" s="30"/>
      <c r="AE62" s="30"/>
      <c r="AF62" s="30"/>
    </row>
    <row r="63" spans="1:49" ht="14.25" customHeight="1" x14ac:dyDescent="0.25">
      <c r="G63" s="30"/>
      <c r="H63" s="68"/>
      <c r="I63" s="134">
        <f>B3</f>
        <v>900</v>
      </c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5"/>
      <c r="U63" s="135"/>
      <c r="V63" s="135"/>
      <c r="W63" s="136"/>
      <c r="X63" s="71"/>
      <c r="Y63" s="92"/>
      <c r="Z63" s="33"/>
      <c r="AA63" s="30"/>
      <c r="AB63" s="30"/>
      <c r="AC63" s="30"/>
      <c r="AD63" s="30"/>
      <c r="AE63" s="30"/>
      <c r="AF63" s="30"/>
    </row>
    <row r="64" spans="1:49" ht="9" customHeight="1" x14ac:dyDescent="0.25">
      <c r="G64" s="30"/>
      <c r="H64" s="35"/>
      <c r="I64" s="137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9"/>
      <c r="X64" s="27"/>
      <c r="Y64" s="78"/>
      <c r="Z64" s="33"/>
      <c r="AA64" s="30"/>
      <c r="AB64" s="30"/>
      <c r="AC64" s="30"/>
      <c r="AD64" s="30"/>
      <c r="AE64" s="30"/>
      <c r="AF64" s="30"/>
    </row>
    <row r="65" spans="1:66" x14ac:dyDescent="0.25">
      <c r="G65" s="30"/>
      <c r="H65" s="6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71"/>
      <c r="Y65" s="78"/>
      <c r="Z65" s="33"/>
      <c r="AA65" s="30"/>
      <c r="AB65" s="30"/>
      <c r="AC65" s="30"/>
      <c r="AD65" s="30"/>
      <c r="AE65" s="30"/>
      <c r="AF65" s="30"/>
    </row>
    <row r="66" spans="1:66" s="30" customFormat="1" x14ac:dyDescent="0.25">
      <c r="A66" s="75"/>
      <c r="B66" s="84"/>
      <c r="C66" s="84"/>
      <c r="E66" s="62"/>
      <c r="Y66" s="78"/>
      <c r="Z66" s="33"/>
      <c r="AO66" s="77"/>
    </row>
    <row r="67" spans="1:66" s="87" customFormat="1" ht="21" x14ac:dyDescent="0.35">
      <c r="A67" s="141" t="s">
        <v>24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</row>
    <row r="68" spans="1:66" x14ac:dyDescent="0.25"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78"/>
      <c r="Z68" s="33"/>
      <c r="AA68" s="30"/>
      <c r="AB68" s="30"/>
      <c r="AC68" s="30"/>
      <c r="AD68" s="30"/>
      <c r="AE68" s="30"/>
      <c r="AF68" s="30"/>
    </row>
    <row r="69" spans="1:66" x14ac:dyDescent="0.25">
      <c r="G69" s="30"/>
      <c r="H69" s="30"/>
      <c r="I69" s="30"/>
      <c r="J69" s="35"/>
      <c r="K69" s="192">
        <f>B6+B5+B7-2*(B9)</f>
        <v>1020</v>
      </c>
      <c r="L69" s="138"/>
      <c r="M69" s="138"/>
      <c r="N69" s="138"/>
      <c r="O69" s="138"/>
      <c r="P69" s="138"/>
      <c r="Q69" s="138"/>
      <c r="R69" s="138"/>
      <c r="S69" s="138"/>
      <c r="T69" s="139"/>
      <c r="U69" s="27"/>
      <c r="V69" s="30"/>
      <c r="W69" s="30"/>
      <c r="X69" s="30"/>
      <c r="Y69" s="78"/>
      <c r="Z69" s="33"/>
      <c r="AA69" s="33"/>
      <c r="AB69" s="30"/>
      <c r="AC69" s="30"/>
      <c r="AD69" s="30"/>
      <c r="AE69" s="30"/>
      <c r="AF69" s="30"/>
    </row>
    <row r="70" spans="1:66" x14ac:dyDescent="0.25">
      <c r="G70" s="30"/>
      <c r="H70" s="30"/>
      <c r="I70" s="30"/>
      <c r="J70" s="36"/>
      <c r="K70" s="29"/>
      <c r="L70" s="64"/>
      <c r="M70" s="64"/>
      <c r="N70" s="64"/>
      <c r="O70" s="64"/>
      <c r="P70" s="64"/>
      <c r="Q70" s="64"/>
      <c r="R70" s="64"/>
      <c r="S70" s="64"/>
      <c r="T70" s="65"/>
      <c r="U70" s="57"/>
      <c r="V70" s="30"/>
      <c r="W70" s="30"/>
      <c r="X70" s="68"/>
      <c r="Y70" s="78"/>
      <c r="Z70" s="33"/>
      <c r="AA70" s="33"/>
      <c r="AB70" s="33"/>
      <c r="AC70" s="33"/>
      <c r="AD70" s="30"/>
      <c r="AE70" s="30"/>
      <c r="AF70" s="139"/>
      <c r="AG70" s="210"/>
      <c r="AH70" s="210"/>
      <c r="AI70" s="137"/>
    </row>
    <row r="71" spans="1:66" ht="21.95" customHeight="1" x14ac:dyDescent="0.25">
      <c r="F71" s="35"/>
      <c r="G71" s="210"/>
      <c r="H71" s="236"/>
      <c r="I71" s="40"/>
      <c r="J71" s="43"/>
      <c r="K71" s="41"/>
      <c r="L71" s="41"/>
      <c r="M71" s="41"/>
      <c r="N71" s="41"/>
      <c r="O71" s="41"/>
      <c r="P71" s="41"/>
      <c r="Q71" s="41"/>
      <c r="R71" s="41"/>
      <c r="S71" s="41"/>
      <c r="T71" s="43"/>
      <c r="U71" s="45"/>
      <c r="V71" s="58"/>
      <c r="W71" s="46"/>
      <c r="X71" s="69"/>
      <c r="Y71" s="94">
        <f>B8+B9</f>
        <v>255</v>
      </c>
      <c r="Z71" s="33"/>
      <c r="AA71" s="48"/>
      <c r="AB71" s="142"/>
      <c r="AC71" s="142"/>
      <c r="AD71" s="40"/>
      <c r="AE71" s="42"/>
      <c r="AF71" s="158"/>
      <c r="AG71" s="159"/>
      <c r="AH71" s="160">
        <f>G72+Y71+Y79</f>
        <v>1290</v>
      </c>
      <c r="AI71" s="193"/>
    </row>
    <row r="72" spans="1:66" ht="20.100000000000001" customHeight="1" x14ac:dyDescent="0.25">
      <c r="F72" s="207"/>
      <c r="G72" s="213">
        <f>B4</f>
        <v>780</v>
      </c>
      <c r="H72" s="214"/>
      <c r="I72" s="175"/>
      <c r="J72" s="176"/>
      <c r="K72" s="180">
        <v>5</v>
      </c>
      <c r="L72" s="181"/>
      <c r="M72" s="181"/>
      <c r="N72" s="181"/>
      <c r="O72" s="181"/>
      <c r="P72" s="181"/>
      <c r="Q72" s="181"/>
      <c r="R72" s="181"/>
      <c r="S72" s="181"/>
      <c r="T72" s="182"/>
      <c r="U72" s="177"/>
      <c r="V72" s="178"/>
      <c r="W72" s="54"/>
      <c r="X72" s="68"/>
      <c r="Y72" s="80"/>
      <c r="Z72" s="33"/>
      <c r="AA72" s="33"/>
      <c r="AB72" s="225">
        <v>5</v>
      </c>
      <c r="AC72" s="226"/>
      <c r="AD72" s="99"/>
      <c r="AE72" s="100"/>
      <c r="AF72" s="158"/>
      <c r="AG72" s="159"/>
      <c r="AH72" s="194"/>
      <c r="AI72" s="195"/>
    </row>
    <row r="73" spans="1:66" ht="20.100000000000001" customHeight="1" x14ac:dyDescent="0.25">
      <c r="F73" s="209"/>
      <c r="G73" s="215"/>
      <c r="H73" s="216"/>
      <c r="I73" s="175"/>
      <c r="J73" s="176"/>
      <c r="K73" s="183"/>
      <c r="L73" s="184"/>
      <c r="M73" s="184"/>
      <c r="N73" s="184"/>
      <c r="O73" s="184"/>
      <c r="P73" s="184"/>
      <c r="Q73" s="184"/>
      <c r="R73" s="184"/>
      <c r="S73" s="184"/>
      <c r="T73" s="185"/>
      <c r="U73" s="175"/>
      <c r="V73" s="179"/>
      <c r="W73" s="55"/>
      <c r="X73" s="30"/>
      <c r="Y73" s="80"/>
      <c r="Z73" s="33"/>
      <c r="AA73" s="33"/>
      <c r="AB73" s="227"/>
      <c r="AC73" s="228"/>
      <c r="AD73" s="99"/>
      <c r="AE73" s="100"/>
      <c r="AF73" s="158"/>
      <c r="AG73" s="159"/>
      <c r="AH73" s="194"/>
      <c r="AI73" s="195"/>
    </row>
    <row r="74" spans="1:66" ht="20.100000000000001" customHeight="1" x14ac:dyDescent="0.25">
      <c r="F74" s="209"/>
      <c r="G74" s="215"/>
      <c r="H74" s="216"/>
      <c r="I74" s="175"/>
      <c r="J74" s="176"/>
      <c r="K74" s="183"/>
      <c r="L74" s="184"/>
      <c r="M74" s="184"/>
      <c r="N74" s="184"/>
      <c r="O74" s="184"/>
      <c r="P74" s="184"/>
      <c r="Q74" s="184"/>
      <c r="R74" s="184"/>
      <c r="S74" s="184"/>
      <c r="T74" s="185"/>
      <c r="U74" s="175"/>
      <c r="V74" s="179"/>
      <c r="W74" s="55"/>
      <c r="X74" s="30"/>
      <c r="Y74" s="80"/>
      <c r="Z74" s="33"/>
      <c r="AA74" s="33"/>
      <c r="AB74" s="227"/>
      <c r="AC74" s="228"/>
      <c r="AD74" s="99"/>
      <c r="AE74" s="100"/>
      <c r="AF74" s="158"/>
      <c r="AG74" s="159"/>
      <c r="AH74" s="194"/>
      <c r="AI74" s="195"/>
    </row>
    <row r="75" spans="1:66" ht="20.100000000000001" customHeight="1" x14ac:dyDescent="0.25">
      <c r="F75" s="209"/>
      <c r="G75" s="215"/>
      <c r="H75" s="216"/>
      <c r="I75" s="175"/>
      <c r="J75" s="176"/>
      <c r="K75" s="183"/>
      <c r="L75" s="184"/>
      <c r="M75" s="184"/>
      <c r="N75" s="184"/>
      <c r="O75" s="184"/>
      <c r="P75" s="184"/>
      <c r="Q75" s="184"/>
      <c r="R75" s="184"/>
      <c r="S75" s="184"/>
      <c r="T75" s="185"/>
      <c r="U75" s="175"/>
      <c r="V75" s="179"/>
      <c r="W75" s="55"/>
      <c r="X75" s="30"/>
      <c r="Y75" s="80"/>
      <c r="Z75" s="33"/>
      <c r="AA75" s="33"/>
      <c r="AB75" s="227"/>
      <c r="AC75" s="228"/>
      <c r="AD75" s="99"/>
      <c r="AE75" s="100"/>
      <c r="AF75" s="158"/>
      <c r="AG75" s="159"/>
      <c r="AH75" s="194"/>
      <c r="AI75" s="195"/>
    </row>
    <row r="76" spans="1:66" ht="20.100000000000001" customHeight="1" x14ac:dyDescent="0.25">
      <c r="F76" s="209"/>
      <c r="G76" s="215"/>
      <c r="H76" s="216"/>
      <c r="I76" s="175"/>
      <c r="J76" s="176"/>
      <c r="K76" s="183"/>
      <c r="L76" s="184"/>
      <c r="M76" s="184"/>
      <c r="N76" s="184"/>
      <c r="O76" s="184"/>
      <c r="P76" s="184"/>
      <c r="Q76" s="184"/>
      <c r="R76" s="184"/>
      <c r="S76" s="184"/>
      <c r="T76" s="185"/>
      <c r="U76" s="175"/>
      <c r="V76" s="179"/>
      <c r="W76" s="55"/>
      <c r="X76" s="30"/>
      <c r="Y76" s="80"/>
      <c r="Z76" s="33"/>
      <c r="AA76" s="33"/>
      <c r="AB76" s="227"/>
      <c r="AC76" s="228"/>
      <c r="AD76" s="99"/>
      <c r="AE76" s="100"/>
      <c r="AF76" s="158"/>
      <c r="AG76" s="159"/>
      <c r="AH76" s="194"/>
      <c r="AI76" s="195"/>
    </row>
    <row r="77" spans="1:66" ht="20.100000000000001" customHeight="1" x14ac:dyDescent="0.25">
      <c r="F77" s="209"/>
      <c r="G77" s="215"/>
      <c r="H77" s="216"/>
      <c r="I77" s="175"/>
      <c r="J77" s="176"/>
      <c r="K77" s="183"/>
      <c r="L77" s="184"/>
      <c r="M77" s="184"/>
      <c r="N77" s="184"/>
      <c r="O77" s="184"/>
      <c r="P77" s="184"/>
      <c r="Q77" s="184"/>
      <c r="R77" s="184"/>
      <c r="S77" s="184"/>
      <c r="T77" s="185"/>
      <c r="U77" s="175"/>
      <c r="V77" s="179"/>
      <c r="W77" s="55"/>
      <c r="X77" s="30"/>
      <c r="Y77" s="80"/>
      <c r="Z77" s="33"/>
      <c r="AA77" s="33"/>
      <c r="AB77" s="227"/>
      <c r="AC77" s="228"/>
      <c r="AD77" s="99"/>
      <c r="AE77" s="100"/>
      <c r="AF77" s="158"/>
      <c r="AG77" s="159"/>
      <c r="AH77" s="194"/>
      <c r="AI77" s="195"/>
    </row>
    <row r="78" spans="1:66" ht="20.100000000000001" customHeight="1" x14ac:dyDescent="0.25">
      <c r="F78" s="139"/>
      <c r="G78" s="217"/>
      <c r="H78" s="218"/>
      <c r="I78" s="175"/>
      <c r="J78" s="176"/>
      <c r="K78" s="186"/>
      <c r="L78" s="187"/>
      <c r="M78" s="187"/>
      <c r="N78" s="187"/>
      <c r="O78" s="187"/>
      <c r="P78" s="187"/>
      <c r="Q78" s="187"/>
      <c r="R78" s="187"/>
      <c r="S78" s="187"/>
      <c r="T78" s="188"/>
      <c r="U78" s="175"/>
      <c r="V78" s="179"/>
      <c r="W78" s="55"/>
      <c r="X78" s="68"/>
      <c r="Y78" s="80"/>
      <c r="Z78" s="33"/>
      <c r="AA78" s="33"/>
      <c r="AB78" s="229"/>
      <c r="AC78" s="230"/>
      <c r="AD78" s="99"/>
      <c r="AE78" s="100"/>
      <c r="AF78" s="158"/>
      <c r="AG78" s="159"/>
      <c r="AH78" s="194"/>
      <c r="AI78" s="195"/>
    </row>
    <row r="79" spans="1:66" ht="21.95" customHeight="1" x14ac:dyDescent="0.25">
      <c r="F79" s="66"/>
      <c r="G79" s="211"/>
      <c r="H79" s="212"/>
      <c r="I79" s="51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9"/>
      <c r="V79" s="59"/>
      <c r="W79" s="60"/>
      <c r="X79" s="69"/>
      <c r="Y79" s="94">
        <f>B8+B9</f>
        <v>255</v>
      </c>
      <c r="Z79" s="33"/>
      <c r="AA79" s="90"/>
      <c r="AB79" s="135"/>
      <c r="AC79" s="135"/>
      <c r="AD79" s="51"/>
      <c r="AE79" s="53"/>
      <c r="AF79" s="158"/>
      <c r="AG79" s="159"/>
      <c r="AH79" s="196"/>
      <c r="AI79" s="197"/>
    </row>
    <row r="80" spans="1:66" x14ac:dyDescent="0.25"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68"/>
      <c r="Y80" s="78"/>
      <c r="Z80" s="33"/>
      <c r="AA80" s="68"/>
      <c r="AB80" s="208">
        <f>B11</f>
        <v>50</v>
      </c>
      <c r="AC80" s="209"/>
      <c r="AD80" s="30"/>
      <c r="AE80" s="30"/>
      <c r="AF80" s="207"/>
      <c r="AG80" s="211"/>
      <c r="AH80" s="211"/>
      <c r="AI80" s="205"/>
    </row>
    <row r="81" spans="1:41" ht="8.25" customHeight="1" x14ac:dyDescent="0.25"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3"/>
      <c r="Y81" s="78"/>
      <c r="Z81" s="33"/>
      <c r="AA81" s="35"/>
      <c r="AB81" s="137"/>
      <c r="AC81" s="139"/>
      <c r="AD81" s="34"/>
      <c r="AE81" s="30"/>
      <c r="AF81" s="30"/>
    </row>
    <row r="82" spans="1:41" ht="6" customHeight="1" x14ac:dyDescent="0.25"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3"/>
      <c r="Y82" s="78"/>
      <c r="Z82" s="33"/>
      <c r="AA82" s="68"/>
      <c r="AB82" s="71"/>
      <c r="AC82" s="68"/>
      <c r="AD82" s="30"/>
      <c r="AE82" s="30"/>
      <c r="AF82" s="30"/>
    </row>
    <row r="83" spans="1:41" x14ac:dyDescent="0.25">
      <c r="G83" s="30"/>
      <c r="H83" s="35"/>
      <c r="I83" s="173">
        <f>B8+B9</f>
        <v>255</v>
      </c>
      <c r="J83" s="139"/>
      <c r="K83" s="63"/>
      <c r="L83" s="30"/>
      <c r="M83" s="30"/>
      <c r="N83" s="30"/>
      <c r="O83" s="30"/>
      <c r="P83" s="30"/>
      <c r="Q83" s="30"/>
      <c r="R83" s="30"/>
      <c r="S83" s="30"/>
      <c r="T83" s="35"/>
      <c r="U83" s="173">
        <f>B8+B9</f>
        <v>255</v>
      </c>
      <c r="V83" s="138"/>
      <c r="W83" s="139"/>
      <c r="X83" s="71"/>
      <c r="Y83" s="78"/>
      <c r="Z83" s="33"/>
      <c r="AA83" s="33"/>
      <c r="AB83" s="30"/>
      <c r="AC83" s="30"/>
      <c r="AD83" s="30"/>
      <c r="AE83" s="30"/>
      <c r="AF83" s="30"/>
    </row>
    <row r="84" spans="1:41" x14ac:dyDescent="0.25">
      <c r="G84" s="30"/>
      <c r="H84" s="67"/>
      <c r="I84" s="50"/>
      <c r="J84" s="66"/>
      <c r="K84" s="29"/>
      <c r="L84" s="30"/>
      <c r="M84" s="30"/>
      <c r="N84" s="30"/>
      <c r="O84" s="30"/>
      <c r="P84" s="30"/>
      <c r="Q84" s="30"/>
      <c r="R84" s="30"/>
      <c r="S84" s="30"/>
      <c r="T84" s="67"/>
      <c r="U84" s="95"/>
      <c r="V84" s="33"/>
      <c r="W84" s="34"/>
      <c r="X84" s="71"/>
      <c r="Y84" s="92"/>
      <c r="Z84" s="33"/>
      <c r="AA84" s="33"/>
      <c r="AB84" s="30"/>
      <c r="AC84" s="30"/>
      <c r="AD84" s="30"/>
      <c r="AE84" s="30"/>
      <c r="AF84" s="30"/>
    </row>
    <row r="85" spans="1:41" x14ac:dyDescent="0.25">
      <c r="G85" s="30"/>
      <c r="H85" s="33"/>
      <c r="I85" s="71"/>
      <c r="J85" s="61"/>
      <c r="K85" s="131"/>
      <c r="L85" s="132"/>
      <c r="M85" s="132"/>
      <c r="N85" s="132"/>
      <c r="O85" s="132"/>
      <c r="P85" s="132"/>
      <c r="Q85" s="132"/>
      <c r="R85" s="132"/>
      <c r="S85" s="132"/>
      <c r="T85" s="133"/>
      <c r="U85" s="110"/>
      <c r="V85" s="67"/>
      <c r="W85" s="67"/>
      <c r="X85" s="57"/>
      <c r="Y85" s="160">
        <f>B8</f>
        <v>250</v>
      </c>
      <c r="Z85" s="33"/>
      <c r="AA85" s="30"/>
      <c r="AB85" s="30"/>
      <c r="AC85" s="30"/>
      <c r="AD85" s="30"/>
      <c r="AE85" s="30"/>
      <c r="AF85" s="30"/>
    </row>
    <row r="86" spans="1:41" ht="17.25" customHeight="1" x14ac:dyDescent="0.25">
      <c r="G86" s="30"/>
      <c r="H86" s="30"/>
      <c r="I86" s="198"/>
      <c r="J86" s="130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99"/>
      <c r="X86" s="91"/>
      <c r="Y86" s="161"/>
      <c r="Z86" s="33"/>
      <c r="AA86" s="30"/>
      <c r="AB86" s="30"/>
      <c r="AC86" s="30"/>
      <c r="AD86" s="30"/>
      <c r="AE86" s="30"/>
      <c r="AF86" s="30"/>
    </row>
    <row r="87" spans="1:41" ht="14.25" customHeight="1" x14ac:dyDescent="0.25">
      <c r="G87" s="30"/>
      <c r="H87" s="68"/>
      <c r="I87" s="172">
        <f>I83+U83+K69</f>
        <v>1530</v>
      </c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6"/>
      <c r="X87" s="71"/>
      <c r="Y87" s="92"/>
      <c r="Z87" s="33"/>
      <c r="AA87" s="30"/>
      <c r="AB87" s="30"/>
      <c r="AC87" s="30"/>
      <c r="AD87" s="30"/>
      <c r="AE87" s="30"/>
      <c r="AF87" s="30"/>
    </row>
    <row r="88" spans="1:41" ht="9" customHeight="1" x14ac:dyDescent="0.25">
      <c r="G88" s="30"/>
      <c r="H88" s="35"/>
      <c r="I88" s="137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9"/>
      <c r="X88" s="27"/>
      <c r="Y88" s="78"/>
      <c r="Z88" s="33"/>
      <c r="AA88" s="30"/>
      <c r="AB88" s="30"/>
      <c r="AC88" s="30"/>
      <c r="AD88" s="30"/>
      <c r="AE88" s="30"/>
      <c r="AF88" s="30"/>
    </row>
    <row r="89" spans="1:41" x14ac:dyDescent="0.25">
      <c r="G89" s="30"/>
      <c r="H89" s="6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71"/>
      <c r="Y89" s="78"/>
      <c r="Z89" s="33"/>
      <c r="AA89" s="30"/>
      <c r="AB89" s="30"/>
      <c r="AC89" s="30"/>
      <c r="AD89" s="30"/>
      <c r="AE89" s="30"/>
      <c r="AF89" s="30"/>
    </row>
    <row r="90" spans="1:41" s="30" customFormat="1" x14ac:dyDescent="0.25">
      <c r="A90" s="75"/>
      <c r="B90" s="84"/>
      <c r="C90" s="84"/>
      <c r="E90" s="62"/>
      <c r="Y90" s="78"/>
      <c r="Z90" s="33"/>
      <c r="AO90" s="77"/>
    </row>
    <row r="91" spans="1:41" s="30" customFormat="1" x14ac:dyDescent="0.25">
      <c r="A91" s="75"/>
      <c r="B91" s="84"/>
      <c r="C91" s="84"/>
      <c r="E91" s="62"/>
      <c r="Y91" s="78"/>
      <c r="Z91" s="33"/>
      <c r="AO91" s="77"/>
    </row>
    <row r="92" spans="1:41" s="30" customFormat="1" x14ac:dyDescent="0.25">
      <c r="A92" s="75"/>
      <c r="B92" s="84"/>
      <c r="C92" s="84"/>
      <c r="E92" s="62"/>
      <c r="Y92" s="78"/>
      <c r="Z92" s="33"/>
      <c r="AO92" s="77"/>
    </row>
    <row r="93" spans="1:41" s="30" customFormat="1" x14ac:dyDescent="0.25">
      <c r="A93" s="75"/>
      <c r="B93" s="84"/>
      <c r="C93" s="84"/>
      <c r="E93" s="62"/>
      <c r="Y93" s="78"/>
      <c r="Z93" s="33"/>
      <c r="AO93" s="77"/>
    </row>
    <row r="94" spans="1:41" s="30" customFormat="1" x14ac:dyDescent="0.25">
      <c r="A94" s="75"/>
      <c r="B94" s="84"/>
      <c r="C94" s="84"/>
      <c r="E94" s="62"/>
      <c r="Y94" s="78"/>
      <c r="Z94" s="33"/>
      <c r="AO94" s="77"/>
    </row>
    <row r="95" spans="1:41" s="30" customFormat="1" x14ac:dyDescent="0.25">
      <c r="A95" s="75"/>
      <c r="B95" s="84"/>
      <c r="C95" s="84"/>
      <c r="E95" s="62"/>
      <c r="Y95" s="78"/>
      <c r="Z95" s="33"/>
      <c r="AO95" s="77"/>
    </row>
    <row r="96" spans="1:41" s="30" customFormat="1" x14ac:dyDescent="0.25">
      <c r="A96" s="75"/>
      <c r="B96" s="84"/>
      <c r="C96" s="84"/>
      <c r="E96" s="62"/>
      <c r="Y96" s="78"/>
      <c r="Z96" s="33"/>
      <c r="AO96" s="77"/>
    </row>
    <row r="97" spans="1:41" s="30" customFormat="1" x14ac:dyDescent="0.25">
      <c r="A97" s="75"/>
      <c r="B97" s="84"/>
      <c r="C97" s="84"/>
      <c r="E97" s="62"/>
      <c r="Y97" s="78"/>
      <c r="Z97" s="33"/>
      <c r="AO97" s="77"/>
    </row>
    <row r="98" spans="1:41" s="30" customFormat="1" x14ac:dyDescent="0.25">
      <c r="A98" s="75"/>
      <c r="B98" s="84"/>
      <c r="C98" s="84"/>
      <c r="E98" s="62"/>
      <c r="Y98" s="78"/>
      <c r="Z98" s="33"/>
      <c r="AO98" s="77"/>
    </row>
    <row r="99" spans="1:41" x14ac:dyDescent="0.25"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78"/>
      <c r="Z99" s="33"/>
      <c r="AA99" s="30"/>
      <c r="AB99" s="30"/>
      <c r="AC99" s="30"/>
      <c r="AD99" s="30"/>
      <c r="AE99" s="30"/>
      <c r="AF99" s="30"/>
    </row>
    <row r="100" spans="1:41" x14ac:dyDescent="0.25"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78"/>
      <c r="Z100" s="33"/>
      <c r="AA100" s="30"/>
      <c r="AB100" s="30"/>
      <c r="AC100" s="30"/>
      <c r="AD100" s="30"/>
      <c r="AE100" s="30"/>
      <c r="AF100" s="30"/>
    </row>
    <row r="101" spans="1:41" x14ac:dyDescent="0.25"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78"/>
      <c r="Z101" s="33"/>
      <c r="AA101" s="30"/>
      <c r="AB101" s="30"/>
      <c r="AC101" s="30"/>
      <c r="AD101" s="30"/>
      <c r="AE101" s="30"/>
      <c r="AF101" s="30"/>
    </row>
    <row r="102" spans="1:41" x14ac:dyDescent="0.25"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78"/>
      <c r="Z102" s="33"/>
      <c r="AA102" s="30"/>
      <c r="AB102" s="30"/>
      <c r="AC102" s="30"/>
      <c r="AD102" s="30"/>
      <c r="AE102" s="30"/>
      <c r="AF102" s="30"/>
    </row>
    <row r="103" spans="1:41" x14ac:dyDescent="0.25"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78"/>
      <c r="Z103" s="33"/>
      <c r="AA103" s="30"/>
      <c r="AB103" s="30"/>
      <c r="AC103" s="30"/>
      <c r="AD103" s="30"/>
      <c r="AE103" s="30"/>
      <c r="AF103" s="30"/>
    </row>
    <row r="104" spans="1:41" x14ac:dyDescent="0.25"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78"/>
      <c r="Z104" s="33"/>
      <c r="AA104" s="30"/>
      <c r="AB104" s="30"/>
      <c r="AC104" s="30"/>
      <c r="AD104" s="30"/>
      <c r="AE104" s="30"/>
      <c r="AF104" s="30"/>
    </row>
    <row r="105" spans="1:41" x14ac:dyDescent="0.25"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78"/>
      <c r="Z105" s="33"/>
      <c r="AA105" s="30"/>
      <c r="AB105" s="30"/>
      <c r="AC105" s="30"/>
      <c r="AD105" s="30"/>
      <c r="AE105" s="30"/>
      <c r="AF105" s="30"/>
    </row>
    <row r="106" spans="1:41" x14ac:dyDescent="0.25"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78"/>
      <c r="Z106" s="33"/>
      <c r="AA106" s="30"/>
      <c r="AB106" s="30"/>
      <c r="AC106" s="30"/>
      <c r="AD106" s="30"/>
      <c r="AE106" s="30"/>
      <c r="AF106" s="30"/>
    </row>
    <row r="107" spans="1:41" x14ac:dyDescent="0.25"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78"/>
      <c r="Z107" s="33"/>
      <c r="AA107" s="30"/>
      <c r="AB107" s="30"/>
      <c r="AC107" s="30"/>
      <c r="AD107" s="30"/>
      <c r="AE107" s="30"/>
      <c r="AF107" s="30"/>
    </row>
    <row r="108" spans="1:41" x14ac:dyDescent="0.25"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78"/>
      <c r="Z108" s="33"/>
      <c r="AA108" s="30"/>
      <c r="AB108" s="30"/>
      <c r="AC108" s="30"/>
      <c r="AD108" s="30"/>
      <c r="AE108" s="30"/>
      <c r="AF108" s="30"/>
    </row>
    <row r="109" spans="1:41" x14ac:dyDescent="0.25"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78"/>
      <c r="Z109" s="33"/>
      <c r="AA109" s="30"/>
      <c r="AB109" s="30"/>
      <c r="AC109" s="30"/>
      <c r="AD109" s="30"/>
      <c r="AE109" s="30"/>
      <c r="AF109" s="30"/>
    </row>
    <row r="110" spans="1:41" x14ac:dyDescent="0.25"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78"/>
      <c r="Z110" s="33"/>
      <c r="AA110" s="30"/>
      <c r="AB110" s="30"/>
      <c r="AC110" s="30"/>
      <c r="AD110" s="30"/>
      <c r="AE110" s="30"/>
      <c r="AF110" s="30"/>
    </row>
    <row r="111" spans="1:41" x14ac:dyDescent="0.25"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78"/>
      <c r="Z111" s="33"/>
      <c r="AA111" s="30"/>
      <c r="AB111" s="30"/>
      <c r="AC111" s="30"/>
      <c r="AD111" s="30"/>
      <c r="AE111" s="30"/>
      <c r="AF111" s="30"/>
    </row>
    <row r="112" spans="1:41" x14ac:dyDescent="0.25"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78"/>
      <c r="Z112" s="33"/>
      <c r="AA112" s="30"/>
      <c r="AB112" s="30"/>
      <c r="AC112" s="30"/>
      <c r="AD112" s="30"/>
      <c r="AE112" s="30"/>
      <c r="AF112" s="30"/>
    </row>
    <row r="113" spans="1:41" x14ac:dyDescent="0.25"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78"/>
      <c r="Z113" s="33"/>
      <c r="AA113" s="30"/>
      <c r="AB113" s="30"/>
      <c r="AC113" s="30"/>
      <c r="AD113" s="30"/>
      <c r="AE113" s="30"/>
      <c r="AF113" s="30"/>
    </row>
    <row r="114" spans="1:41" x14ac:dyDescent="0.25"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78"/>
      <c r="Z114" s="33"/>
      <c r="AA114" s="30"/>
      <c r="AB114" s="30"/>
      <c r="AC114" s="30"/>
      <c r="AD114" s="30"/>
      <c r="AE114" s="30"/>
      <c r="AF114" s="30"/>
    </row>
    <row r="115" spans="1:41" x14ac:dyDescent="0.25"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78"/>
      <c r="Z115" s="33"/>
      <c r="AA115" s="30"/>
      <c r="AB115" s="30"/>
      <c r="AC115" s="30"/>
      <c r="AD115" s="30"/>
      <c r="AE115" s="30"/>
      <c r="AF115" s="30"/>
    </row>
    <row r="116" spans="1:41" x14ac:dyDescent="0.25"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78"/>
      <c r="Z116" s="33"/>
      <c r="AA116" s="30"/>
      <c r="AB116" s="30"/>
      <c r="AC116" s="30"/>
      <c r="AD116" s="30"/>
      <c r="AE116" s="30"/>
      <c r="AF116" s="30"/>
    </row>
    <row r="117" spans="1:41" x14ac:dyDescent="0.25"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78"/>
      <c r="Z117" s="33"/>
      <c r="AA117" s="30"/>
      <c r="AB117" s="30"/>
      <c r="AC117" s="30"/>
      <c r="AD117" s="30"/>
      <c r="AE117" s="30"/>
      <c r="AF117" s="30"/>
    </row>
    <row r="118" spans="1:41" s="30" customFormat="1" x14ac:dyDescent="0.25">
      <c r="A118" s="75"/>
      <c r="B118" s="84"/>
      <c r="C118" s="84"/>
      <c r="E118" s="62"/>
      <c r="Y118" s="78"/>
      <c r="Z118" s="33"/>
      <c r="AO118" s="77"/>
    </row>
    <row r="119" spans="1:41" s="30" customFormat="1" x14ac:dyDescent="0.25">
      <c r="A119" s="75"/>
      <c r="B119" s="84"/>
      <c r="C119" s="84"/>
      <c r="E119" s="62"/>
      <c r="Y119" s="78"/>
      <c r="Z119" s="33"/>
      <c r="AO119" s="77"/>
    </row>
    <row r="120" spans="1:41" s="30" customFormat="1" x14ac:dyDescent="0.25">
      <c r="A120" s="75"/>
      <c r="B120" s="84"/>
      <c r="C120" s="84"/>
      <c r="E120" s="62"/>
      <c r="Y120" s="78"/>
      <c r="Z120" s="33"/>
      <c r="AO120" s="77"/>
    </row>
    <row r="121" spans="1:41" s="30" customFormat="1" x14ac:dyDescent="0.25">
      <c r="A121" s="75"/>
      <c r="B121" s="84"/>
      <c r="C121" s="84"/>
      <c r="E121" s="62"/>
      <c r="Y121" s="78"/>
      <c r="Z121" s="33"/>
      <c r="AO121" s="77"/>
    </row>
    <row r="122" spans="1:41" s="30" customFormat="1" x14ac:dyDescent="0.25">
      <c r="A122" s="75"/>
      <c r="B122" s="84"/>
      <c r="C122" s="84"/>
      <c r="E122" s="62"/>
      <c r="Y122" s="78"/>
      <c r="Z122" s="33"/>
      <c r="AO122" s="77"/>
    </row>
    <row r="123" spans="1:41" s="30" customFormat="1" x14ac:dyDescent="0.25">
      <c r="A123" s="75"/>
      <c r="B123" s="84"/>
      <c r="C123" s="84"/>
      <c r="E123" s="62"/>
      <c r="Y123" s="78"/>
      <c r="Z123" s="33"/>
      <c r="AO123" s="77"/>
    </row>
    <row r="124" spans="1:41" s="30" customFormat="1" x14ac:dyDescent="0.25">
      <c r="A124" s="75"/>
      <c r="B124" s="84"/>
      <c r="C124" s="84"/>
      <c r="E124" s="62"/>
      <c r="Y124" s="78"/>
      <c r="Z124" s="33"/>
      <c r="AO124" s="77"/>
    </row>
    <row r="125" spans="1:41" s="30" customFormat="1" x14ac:dyDescent="0.25">
      <c r="A125" s="75"/>
      <c r="B125" s="84"/>
      <c r="C125" s="84"/>
      <c r="E125" s="62"/>
      <c r="Y125" s="78"/>
      <c r="Z125" s="33"/>
      <c r="AO125" s="77"/>
    </row>
    <row r="126" spans="1:41" s="30" customFormat="1" x14ac:dyDescent="0.25">
      <c r="A126" s="75"/>
      <c r="B126" s="84"/>
      <c r="C126" s="84"/>
      <c r="E126" s="62"/>
      <c r="Y126" s="78"/>
      <c r="Z126" s="33"/>
      <c r="AO126" s="77"/>
    </row>
    <row r="127" spans="1:41" s="30" customFormat="1" x14ac:dyDescent="0.25">
      <c r="A127" s="75"/>
      <c r="B127" s="84"/>
      <c r="C127" s="84"/>
      <c r="E127" s="62"/>
      <c r="Y127" s="78"/>
      <c r="Z127" s="33"/>
      <c r="AO127" s="77"/>
    </row>
    <row r="128" spans="1:41" s="30" customFormat="1" x14ac:dyDescent="0.25">
      <c r="A128" s="75"/>
      <c r="B128" s="84"/>
      <c r="C128" s="84"/>
      <c r="E128" s="62"/>
      <c r="Y128" s="78"/>
      <c r="Z128" s="33"/>
      <c r="AO128" s="77"/>
    </row>
    <row r="129" spans="1:41" s="30" customFormat="1" x14ac:dyDescent="0.25">
      <c r="A129" s="75"/>
      <c r="B129" s="84"/>
      <c r="C129" s="84"/>
      <c r="E129" s="62"/>
      <c r="Y129" s="78"/>
      <c r="Z129" s="33"/>
      <c r="AO129" s="77"/>
    </row>
    <row r="130" spans="1:41" s="30" customFormat="1" x14ac:dyDescent="0.25">
      <c r="A130" s="75"/>
      <c r="B130" s="84"/>
      <c r="C130" s="84"/>
      <c r="E130" s="62"/>
      <c r="Y130" s="78"/>
      <c r="Z130" s="33"/>
      <c r="AO130" s="77"/>
    </row>
    <row r="131" spans="1:41" s="30" customFormat="1" x14ac:dyDescent="0.25">
      <c r="A131" s="75"/>
      <c r="B131" s="84"/>
      <c r="C131" s="84"/>
      <c r="E131" s="62"/>
      <c r="Y131" s="78"/>
      <c r="Z131" s="33"/>
      <c r="AO131" s="77"/>
    </row>
    <row r="132" spans="1:41" s="30" customFormat="1" x14ac:dyDescent="0.25">
      <c r="A132" s="75"/>
      <c r="B132" s="84"/>
      <c r="C132" s="84"/>
      <c r="E132" s="62"/>
      <c r="Y132" s="78"/>
      <c r="Z132" s="33"/>
      <c r="AO132" s="77"/>
    </row>
    <row r="133" spans="1:41" s="30" customFormat="1" x14ac:dyDescent="0.25">
      <c r="A133" s="75"/>
      <c r="B133" s="84"/>
      <c r="C133" s="84"/>
      <c r="E133" s="62"/>
      <c r="Y133" s="78"/>
      <c r="Z133" s="33"/>
      <c r="AO133" s="77"/>
    </row>
    <row r="134" spans="1:41" s="30" customFormat="1" x14ac:dyDescent="0.25">
      <c r="A134" s="75"/>
      <c r="B134" s="84"/>
      <c r="C134" s="84"/>
      <c r="E134" s="62"/>
      <c r="Y134" s="78"/>
      <c r="Z134" s="33"/>
      <c r="AO134" s="77"/>
    </row>
    <row r="135" spans="1:41" s="30" customFormat="1" x14ac:dyDescent="0.25">
      <c r="A135" s="75"/>
      <c r="B135" s="84"/>
      <c r="C135" s="84"/>
      <c r="E135" s="62"/>
      <c r="Y135" s="78"/>
      <c r="Z135" s="33"/>
      <c r="AO135" s="77"/>
    </row>
    <row r="136" spans="1:41" s="30" customFormat="1" x14ac:dyDescent="0.25">
      <c r="A136" s="75"/>
      <c r="B136" s="84"/>
      <c r="C136" s="84"/>
      <c r="E136" s="62"/>
      <c r="Y136" s="78"/>
      <c r="Z136" s="33"/>
      <c r="AO136" s="77"/>
    </row>
    <row r="137" spans="1:41" s="30" customFormat="1" x14ac:dyDescent="0.25">
      <c r="A137" s="75"/>
      <c r="B137" s="84"/>
      <c r="C137" s="84"/>
      <c r="E137" s="62"/>
      <c r="Y137" s="78"/>
      <c r="Z137" s="33"/>
      <c r="AO137" s="77"/>
    </row>
    <row r="138" spans="1:41" s="30" customFormat="1" x14ac:dyDescent="0.25">
      <c r="A138" s="75"/>
      <c r="B138" s="84"/>
      <c r="C138" s="84"/>
      <c r="E138" s="62"/>
      <c r="Y138" s="78"/>
      <c r="Z138" s="33"/>
      <c r="AO138" s="77"/>
    </row>
    <row r="139" spans="1:41" s="30" customFormat="1" x14ac:dyDescent="0.25">
      <c r="A139" s="75"/>
      <c r="B139" s="84"/>
      <c r="C139" s="84"/>
      <c r="E139" s="62"/>
      <c r="Y139" s="78"/>
      <c r="Z139" s="33"/>
      <c r="AO139" s="77"/>
    </row>
    <row r="140" spans="1:41" s="30" customFormat="1" x14ac:dyDescent="0.25">
      <c r="A140" s="75"/>
      <c r="B140" s="84"/>
      <c r="C140" s="84"/>
      <c r="E140" s="62"/>
      <c r="Y140" s="78"/>
      <c r="Z140" s="33"/>
      <c r="AO140" s="77"/>
    </row>
    <row r="141" spans="1:41" s="30" customFormat="1" x14ac:dyDescent="0.25">
      <c r="A141" s="75"/>
      <c r="B141" s="84"/>
      <c r="C141" s="84"/>
      <c r="E141" s="62"/>
      <c r="Y141" s="78"/>
      <c r="Z141" s="33"/>
      <c r="AO141" s="77"/>
    </row>
    <row r="142" spans="1:41" s="30" customFormat="1" x14ac:dyDescent="0.25">
      <c r="A142" s="75"/>
      <c r="B142" s="84"/>
      <c r="C142" s="84"/>
      <c r="E142" s="62"/>
      <c r="Y142" s="78"/>
      <c r="Z142" s="33"/>
      <c r="AO142" s="77"/>
    </row>
    <row r="143" spans="1:41" s="30" customFormat="1" x14ac:dyDescent="0.25">
      <c r="A143" s="75"/>
      <c r="B143" s="84"/>
      <c r="C143" s="84"/>
      <c r="E143" s="62"/>
      <c r="Y143" s="78"/>
      <c r="Z143" s="33"/>
      <c r="AO143" s="77"/>
    </row>
    <row r="144" spans="1:41" s="30" customFormat="1" x14ac:dyDescent="0.25">
      <c r="A144" s="75"/>
      <c r="B144" s="84"/>
      <c r="C144" s="84"/>
      <c r="E144" s="62"/>
      <c r="Y144" s="78"/>
      <c r="Z144" s="33"/>
      <c r="AO144" s="77"/>
    </row>
    <row r="145" spans="1:41" s="30" customFormat="1" x14ac:dyDescent="0.25">
      <c r="A145" s="75"/>
      <c r="B145" s="84"/>
      <c r="C145" s="84"/>
      <c r="E145" s="62"/>
      <c r="Y145" s="78"/>
      <c r="Z145" s="33"/>
      <c r="AO145" s="77"/>
    </row>
    <row r="146" spans="1:41" s="30" customFormat="1" x14ac:dyDescent="0.25">
      <c r="A146" s="75"/>
      <c r="B146" s="84"/>
      <c r="C146" s="84"/>
      <c r="E146" s="62"/>
      <c r="Y146" s="78"/>
      <c r="Z146" s="33"/>
      <c r="AO146" s="77"/>
    </row>
    <row r="147" spans="1:41" s="30" customFormat="1" x14ac:dyDescent="0.25">
      <c r="A147" s="75"/>
      <c r="B147" s="84"/>
      <c r="C147" s="84"/>
      <c r="E147" s="62"/>
      <c r="Y147" s="78"/>
      <c r="Z147" s="33"/>
      <c r="AO147" s="77"/>
    </row>
    <row r="148" spans="1:41" s="30" customFormat="1" x14ac:dyDescent="0.25">
      <c r="A148" s="75"/>
      <c r="B148" s="84"/>
      <c r="C148" s="84"/>
      <c r="E148" s="62"/>
      <c r="Y148" s="78"/>
      <c r="Z148" s="33"/>
      <c r="AO148" s="77"/>
    </row>
    <row r="149" spans="1:41" s="30" customFormat="1" x14ac:dyDescent="0.25">
      <c r="A149" s="75"/>
      <c r="B149" s="84"/>
      <c r="C149" s="84"/>
      <c r="E149" s="62"/>
      <c r="Y149" s="78"/>
      <c r="Z149" s="33"/>
      <c r="AO149" s="77"/>
    </row>
    <row r="150" spans="1:41" s="30" customFormat="1" x14ac:dyDescent="0.25">
      <c r="A150" s="75"/>
      <c r="B150" s="84"/>
      <c r="C150" s="84"/>
      <c r="E150" s="62"/>
      <c r="Y150" s="78"/>
      <c r="Z150" s="33"/>
      <c r="AO150" s="77"/>
    </row>
    <row r="151" spans="1:41" s="30" customFormat="1" x14ac:dyDescent="0.25">
      <c r="A151" s="75"/>
      <c r="B151" s="84"/>
      <c r="C151" s="84"/>
      <c r="E151" s="62"/>
      <c r="Y151" s="78"/>
      <c r="Z151" s="33"/>
      <c r="AO151" s="77"/>
    </row>
    <row r="152" spans="1:41" s="30" customFormat="1" x14ac:dyDescent="0.25">
      <c r="A152" s="75"/>
      <c r="B152" s="84"/>
      <c r="C152" s="84"/>
      <c r="E152" s="62"/>
      <c r="Y152" s="78"/>
      <c r="Z152" s="33"/>
      <c r="AO152" s="77"/>
    </row>
    <row r="153" spans="1:41" s="30" customFormat="1" x14ac:dyDescent="0.25">
      <c r="A153" s="75"/>
      <c r="B153" s="84"/>
      <c r="C153" s="84"/>
      <c r="E153" s="62"/>
      <c r="Y153" s="78"/>
      <c r="Z153" s="33"/>
      <c r="AO153" s="77"/>
    </row>
    <row r="154" spans="1:41" s="30" customFormat="1" x14ac:dyDescent="0.25">
      <c r="A154" s="75"/>
      <c r="B154" s="84"/>
      <c r="C154" s="84"/>
      <c r="E154" s="62"/>
      <c r="Y154" s="78"/>
      <c r="Z154" s="33"/>
      <c r="AO154" s="77"/>
    </row>
    <row r="155" spans="1:41" s="30" customFormat="1" x14ac:dyDescent="0.25">
      <c r="A155" s="75"/>
      <c r="B155" s="84"/>
      <c r="C155" s="84"/>
      <c r="E155" s="62"/>
      <c r="Y155" s="78"/>
      <c r="Z155" s="33"/>
      <c r="AO155" s="77"/>
    </row>
    <row r="156" spans="1:41" s="30" customFormat="1" x14ac:dyDescent="0.25">
      <c r="A156" s="75"/>
      <c r="B156" s="84"/>
      <c r="C156" s="84"/>
      <c r="E156" s="62"/>
      <c r="Y156" s="78"/>
      <c r="Z156" s="33"/>
      <c r="AO156" s="77"/>
    </row>
    <row r="157" spans="1:41" s="30" customFormat="1" x14ac:dyDescent="0.25">
      <c r="A157" s="75"/>
      <c r="B157" s="84"/>
      <c r="C157" s="84"/>
      <c r="E157" s="62"/>
      <c r="Y157" s="78"/>
      <c r="Z157" s="33"/>
      <c r="AO157" s="77"/>
    </row>
    <row r="158" spans="1:41" s="30" customFormat="1" x14ac:dyDescent="0.25">
      <c r="A158" s="75"/>
      <c r="B158" s="84"/>
      <c r="C158" s="84"/>
      <c r="E158" s="62"/>
      <c r="Y158" s="78"/>
      <c r="Z158" s="33"/>
      <c r="AO158" s="77"/>
    </row>
    <row r="159" spans="1:41" s="30" customFormat="1" x14ac:dyDescent="0.25">
      <c r="A159" s="75"/>
      <c r="B159" s="84"/>
      <c r="C159" s="84"/>
      <c r="E159" s="62"/>
      <c r="Y159" s="78"/>
      <c r="Z159" s="33"/>
      <c r="AO159" s="77"/>
    </row>
    <row r="160" spans="1:41" s="30" customFormat="1" x14ac:dyDescent="0.25">
      <c r="A160" s="75"/>
      <c r="B160" s="84"/>
      <c r="C160" s="84"/>
      <c r="E160" s="62"/>
      <c r="Y160" s="78"/>
      <c r="Z160" s="33"/>
      <c r="AO160" s="77"/>
    </row>
    <row r="161" spans="1:41" s="30" customFormat="1" x14ac:dyDescent="0.25">
      <c r="A161" s="75"/>
      <c r="B161" s="84"/>
      <c r="C161" s="84"/>
      <c r="E161" s="62"/>
      <c r="Y161" s="78"/>
      <c r="Z161" s="33"/>
      <c r="AO161" s="77"/>
    </row>
    <row r="162" spans="1:41" s="30" customFormat="1" x14ac:dyDescent="0.25">
      <c r="A162" s="75"/>
      <c r="B162" s="84"/>
      <c r="C162" s="84"/>
      <c r="E162" s="62"/>
      <c r="Y162" s="78"/>
      <c r="Z162" s="33"/>
      <c r="AO162" s="77"/>
    </row>
    <row r="163" spans="1:41" s="30" customFormat="1" x14ac:dyDescent="0.25">
      <c r="A163" s="75"/>
      <c r="B163" s="84"/>
      <c r="C163" s="84"/>
      <c r="E163" s="62"/>
      <c r="Y163" s="78"/>
      <c r="Z163" s="33"/>
      <c r="AO163" s="77"/>
    </row>
    <row r="164" spans="1:41" s="30" customFormat="1" x14ac:dyDescent="0.25">
      <c r="A164" s="75"/>
      <c r="B164" s="84"/>
      <c r="C164" s="84"/>
      <c r="E164" s="62"/>
      <c r="Y164" s="78"/>
      <c r="Z164" s="33"/>
      <c r="AO164" s="77"/>
    </row>
    <row r="165" spans="1:41" s="30" customFormat="1" x14ac:dyDescent="0.25">
      <c r="A165" s="75"/>
      <c r="B165" s="84"/>
      <c r="C165" s="84"/>
      <c r="E165" s="62"/>
      <c r="Y165" s="78"/>
      <c r="Z165" s="33"/>
      <c r="AO165" s="77"/>
    </row>
    <row r="166" spans="1:41" s="30" customFormat="1" x14ac:dyDescent="0.25">
      <c r="A166" s="75"/>
      <c r="B166" s="84"/>
      <c r="C166" s="84"/>
      <c r="E166" s="62"/>
      <c r="Y166" s="78"/>
      <c r="Z166" s="33"/>
      <c r="AO166" s="77"/>
    </row>
    <row r="167" spans="1:41" s="30" customFormat="1" x14ac:dyDescent="0.25">
      <c r="A167" s="75"/>
      <c r="B167" s="84"/>
      <c r="C167" s="84"/>
      <c r="E167" s="62"/>
      <c r="Y167" s="78"/>
      <c r="Z167" s="33"/>
      <c r="AO167" s="77"/>
    </row>
    <row r="168" spans="1:41" s="30" customFormat="1" x14ac:dyDescent="0.25">
      <c r="A168" s="75"/>
      <c r="B168" s="84"/>
      <c r="C168" s="84"/>
      <c r="E168" s="62"/>
      <c r="Y168" s="78"/>
      <c r="Z168" s="33"/>
      <c r="AO168" s="77"/>
    </row>
    <row r="169" spans="1:41" s="30" customFormat="1" x14ac:dyDescent="0.25">
      <c r="A169" s="75"/>
      <c r="B169" s="84"/>
      <c r="C169" s="84"/>
      <c r="E169" s="62"/>
      <c r="Y169" s="78"/>
      <c r="Z169" s="33"/>
      <c r="AO169" s="77"/>
    </row>
    <row r="170" spans="1:41" s="30" customFormat="1" x14ac:dyDescent="0.25">
      <c r="A170" s="75"/>
      <c r="B170" s="84"/>
      <c r="C170" s="84"/>
      <c r="E170" s="62"/>
      <c r="Y170" s="78"/>
      <c r="Z170" s="33"/>
      <c r="AO170" s="77"/>
    </row>
    <row r="171" spans="1:41" s="30" customFormat="1" x14ac:dyDescent="0.25">
      <c r="A171" s="75"/>
      <c r="B171" s="84"/>
      <c r="C171" s="84"/>
      <c r="E171" s="62"/>
      <c r="Y171" s="78"/>
      <c r="Z171" s="33"/>
      <c r="AO171" s="77"/>
    </row>
    <row r="172" spans="1:41" s="30" customFormat="1" x14ac:dyDescent="0.25">
      <c r="A172" s="75"/>
      <c r="B172" s="84"/>
      <c r="C172" s="84"/>
      <c r="E172" s="62"/>
      <c r="Y172" s="78"/>
      <c r="Z172" s="33"/>
      <c r="AO172" s="77"/>
    </row>
    <row r="173" spans="1:41" s="30" customFormat="1" x14ac:dyDescent="0.25">
      <c r="A173" s="75"/>
      <c r="B173" s="84"/>
      <c r="C173" s="84"/>
      <c r="E173" s="62"/>
      <c r="Y173" s="78"/>
      <c r="Z173" s="33"/>
      <c r="AO173" s="77"/>
    </row>
    <row r="174" spans="1:41" s="30" customFormat="1" x14ac:dyDescent="0.25">
      <c r="A174" s="75"/>
      <c r="B174" s="84"/>
      <c r="C174" s="84"/>
      <c r="E174" s="62"/>
      <c r="Y174" s="78"/>
      <c r="Z174" s="33"/>
      <c r="AO174" s="77"/>
    </row>
    <row r="175" spans="1:41" s="30" customFormat="1" x14ac:dyDescent="0.25">
      <c r="A175" s="75"/>
      <c r="B175" s="84"/>
      <c r="C175" s="84"/>
      <c r="E175" s="62"/>
      <c r="Y175" s="78"/>
      <c r="Z175" s="33"/>
      <c r="AO175" s="77"/>
    </row>
    <row r="176" spans="1:41" s="30" customFormat="1" x14ac:dyDescent="0.25">
      <c r="A176" s="75"/>
      <c r="B176" s="84"/>
      <c r="C176" s="84"/>
      <c r="E176" s="62"/>
      <c r="Y176" s="78"/>
      <c r="Z176" s="33"/>
      <c r="AO176" s="77"/>
    </row>
    <row r="177" spans="1:41" s="30" customFormat="1" x14ac:dyDescent="0.25">
      <c r="A177" s="75"/>
      <c r="B177" s="84"/>
      <c r="C177" s="84"/>
      <c r="E177" s="62"/>
      <c r="Y177" s="78"/>
      <c r="Z177" s="33"/>
      <c r="AO177" s="77"/>
    </row>
    <row r="178" spans="1:41" s="30" customFormat="1" x14ac:dyDescent="0.25">
      <c r="A178" s="75"/>
      <c r="B178" s="84"/>
      <c r="C178" s="84"/>
      <c r="E178" s="62"/>
      <c r="Y178" s="78"/>
      <c r="Z178" s="33"/>
      <c r="AO178" s="77"/>
    </row>
    <row r="179" spans="1:41" s="30" customFormat="1" x14ac:dyDescent="0.25">
      <c r="A179" s="75"/>
      <c r="B179" s="84"/>
      <c r="C179" s="84"/>
      <c r="E179" s="62"/>
      <c r="Y179" s="78"/>
      <c r="Z179" s="33"/>
      <c r="AO179" s="77"/>
    </row>
    <row r="180" spans="1:41" s="30" customFormat="1" x14ac:dyDescent="0.25">
      <c r="A180" s="75"/>
      <c r="B180" s="84"/>
      <c r="C180" s="84"/>
      <c r="E180" s="62"/>
      <c r="Y180" s="78"/>
      <c r="Z180" s="33"/>
      <c r="AO180" s="77"/>
    </row>
    <row r="181" spans="1:41" s="30" customFormat="1" x14ac:dyDescent="0.25">
      <c r="A181" s="75"/>
      <c r="B181" s="84"/>
      <c r="C181" s="84"/>
      <c r="E181" s="62"/>
      <c r="Y181" s="78"/>
      <c r="Z181" s="33"/>
      <c r="AO181" s="77"/>
    </row>
    <row r="182" spans="1:41" s="30" customFormat="1" x14ac:dyDescent="0.25">
      <c r="A182" s="75"/>
      <c r="B182" s="84"/>
      <c r="C182" s="84"/>
      <c r="E182" s="62"/>
      <c r="Y182" s="78"/>
      <c r="Z182" s="33"/>
      <c r="AO182" s="77"/>
    </row>
    <row r="183" spans="1:41" s="30" customFormat="1" x14ac:dyDescent="0.25">
      <c r="A183" s="75"/>
      <c r="B183" s="84"/>
      <c r="C183" s="84"/>
      <c r="E183" s="62"/>
      <c r="Y183" s="78"/>
      <c r="Z183" s="33"/>
      <c r="AO183" s="77"/>
    </row>
    <row r="184" spans="1:41" s="30" customFormat="1" x14ac:dyDescent="0.25">
      <c r="A184" s="75"/>
      <c r="B184" s="84"/>
      <c r="C184" s="84"/>
      <c r="E184" s="62"/>
      <c r="Y184" s="78"/>
      <c r="Z184" s="33"/>
      <c r="AO184" s="77"/>
    </row>
    <row r="185" spans="1:41" s="30" customFormat="1" x14ac:dyDescent="0.25">
      <c r="A185" s="75"/>
      <c r="B185" s="84"/>
      <c r="C185" s="84"/>
      <c r="E185" s="62"/>
      <c r="Y185" s="78"/>
      <c r="Z185" s="33"/>
      <c r="AO185" s="77"/>
    </row>
    <row r="186" spans="1:41" s="30" customFormat="1" x14ac:dyDescent="0.25">
      <c r="A186" s="75"/>
      <c r="B186" s="84"/>
      <c r="C186" s="84"/>
      <c r="E186" s="62"/>
      <c r="Y186" s="78"/>
      <c r="Z186" s="33"/>
      <c r="AO186" s="77"/>
    </row>
    <row r="187" spans="1:41" s="30" customFormat="1" x14ac:dyDescent="0.25">
      <c r="A187" s="75"/>
      <c r="B187" s="84"/>
      <c r="C187" s="84"/>
      <c r="E187" s="62"/>
      <c r="Y187" s="78"/>
      <c r="Z187" s="33"/>
      <c r="AO187" s="77"/>
    </row>
    <row r="188" spans="1:41" s="30" customFormat="1" x14ac:dyDescent="0.25">
      <c r="A188" s="75"/>
      <c r="B188" s="84"/>
      <c r="C188" s="84"/>
      <c r="E188" s="62"/>
      <c r="Y188" s="78"/>
      <c r="Z188" s="33"/>
      <c r="AO188" s="77"/>
    </row>
    <row r="189" spans="1:41" s="30" customFormat="1" x14ac:dyDescent="0.25">
      <c r="A189" s="75"/>
      <c r="B189" s="84"/>
      <c r="C189" s="84"/>
      <c r="E189" s="62"/>
      <c r="Y189" s="78"/>
      <c r="Z189" s="33"/>
      <c r="AO189" s="77"/>
    </row>
    <row r="190" spans="1:41" s="30" customFormat="1" x14ac:dyDescent="0.25">
      <c r="A190" s="75"/>
      <c r="B190" s="84"/>
      <c r="C190" s="84"/>
      <c r="E190" s="62"/>
      <c r="Y190" s="78"/>
      <c r="Z190" s="33"/>
      <c r="AO190" s="77"/>
    </row>
    <row r="191" spans="1:41" s="30" customFormat="1" x14ac:dyDescent="0.25">
      <c r="A191" s="75"/>
      <c r="B191" s="84"/>
      <c r="C191" s="84"/>
      <c r="E191" s="62"/>
      <c r="Y191" s="78"/>
      <c r="Z191" s="33"/>
      <c r="AO191" s="77"/>
    </row>
    <row r="192" spans="1:41" s="30" customFormat="1" x14ac:dyDescent="0.25">
      <c r="A192" s="75"/>
      <c r="B192" s="84"/>
      <c r="C192" s="84"/>
      <c r="E192" s="62"/>
      <c r="Y192" s="78"/>
      <c r="Z192" s="33"/>
      <c r="AO192" s="77"/>
    </row>
    <row r="193" spans="1:41" s="30" customFormat="1" x14ac:dyDescent="0.25">
      <c r="A193" s="75"/>
      <c r="B193" s="84"/>
      <c r="C193" s="84"/>
      <c r="E193" s="62"/>
      <c r="Y193" s="78"/>
      <c r="Z193" s="33"/>
      <c r="AO193" s="77"/>
    </row>
    <row r="194" spans="1:41" s="30" customFormat="1" x14ac:dyDescent="0.25">
      <c r="A194" s="75"/>
      <c r="B194" s="84"/>
      <c r="C194" s="84"/>
      <c r="E194" s="62"/>
      <c r="Y194" s="78"/>
      <c r="Z194" s="33"/>
      <c r="AO194" s="77"/>
    </row>
    <row r="195" spans="1:41" s="30" customFormat="1" x14ac:dyDescent="0.25">
      <c r="A195" s="75"/>
      <c r="B195" s="84"/>
      <c r="C195" s="84"/>
      <c r="E195" s="62"/>
      <c r="Y195" s="78"/>
      <c r="Z195" s="33"/>
      <c r="AO195" s="77"/>
    </row>
    <row r="196" spans="1:41" s="30" customFormat="1" x14ac:dyDescent="0.25">
      <c r="A196" s="75"/>
      <c r="B196" s="84"/>
      <c r="C196" s="84"/>
      <c r="E196" s="62"/>
      <c r="Y196" s="78"/>
      <c r="Z196" s="33"/>
      <c r="AO196" s="77"/>
    </row>
    <row r="197" spans="1:41" s="30" customFormat="1" x14ac:dyDescent="0.25">
      <c r="A197" s="75"/>
      <c r="B197" s="84"/>
      <c r="C197" s="84"/>
      <c r="E197" s="62"/>
      <c r="Y197" s="78"/>
      <c r="Z197" s="33"/>
      <c r="AO197" s="77"/>
    </row>
    <row r="198" spans="1:41" s="30" customFormat="1" x14ac:dyDescent="0.25">
      <c r="A198" s="75"/>
      <c r="B198" s="84"/>
      <c r="C198" s="84"/>
      <c r="E198" s="62"/>
      <c r="Y198" s="78"/>
      <c r="Z198" s="33"/>
      <c r="AO198" s="77"/>
    </row>
    <row r="199" spans="1:41" s="30" customFormat="1" x14ac:dyDescent="0.25">
      <c r="A199" s="75"/>
      <c r="B199" s="84"/>
      <c r="C199" s="84"/>
      <c r="E199" s="62"/>
      <c r="Y199" s="78"/>
      <c r="Z199" s="33"/>
      <c r="AO199" s="77"/>
    </row>
    <row r="200" spans="1:41" s="30" customFormat="1" x14ac:dyDescent="0.25">
      <c r="A200" s="75"/>
      <c r="B200" s="84"/>
      <c r="C200" s="84"/>
      <c r="E200" s="62"/>
      <c r="Y200" s="78"/>
      <c r="Z200" s="33"/>
      <c r="AO200" s="77"/>
    </row>
    <row r="201" spans="1:41" s="30" customFormat="1" x14ac:dyDescent="0.25">
      <c r="A201" s="75"/>
      <c r="B201" s="84"/>
      <c r="C201" s="84"/>
      <c r="E201" s="62"/>
      <c r="Y201" s="78"/>
      <c r="Z201" s="33"/>
      <c r="AO201" s="77"/>
    </row>
    <row r="202" spans="1:41" s="30" customFormat="1" x14ac:dyDescent="0.25">
      <c r="A202" s="75"/>
      <c r="B202" s="84"/>
      <c r="C202" s="84"/>
      <c r="E202" s="62"/>
      <c r="Y202" s="78"/>
      <c r="Z202" s="33"/>
      <c r="AO202" s="77"/>
    </row>
    <row r="203" spans="1:41" s="30" customFormat="1" x14ac:dyDescent="0.25">
      <c r="A203" s="75"/>
      <c r="B203" s="84"/>
      <c r="C203" s="84"/>
      <c r="E203" s="62"/>
      <c r="Y203" s="78"/>
      <c r="Z203" s="33"/>
      <c r="AO203" s="77"/>
    </row>
    <row r="204" spans="1:41" s="30" customFormat="1" x14ac:dyDescent="0.25">
      <c r="A204" s="75"/>
      <c r="B204" s="84"/>
      <c r="C204" s="84"/>
      <c r="E204" s="62"/>
      <c r="Y204" s="78"/>
      <c r="Z204" s="33"/>
      <c r="AO204" s="77"/>
    </row>
    <row r="205" spans="1:41" s="30" customFormat="1" x14ac:dyDescent="0.25">
      <c r="A205" s="75"/>
      <c r="B205" s="84"/>
      <c r="C205" s="84"/>
      <c r="E205" s="62"/>
      <c r="Y205" s="78"/>
      <c r="Z205" s="33"/>
      <c r="AO205" s="77"/>
    </row>
    <row r="206" spans="1:41" s="30" customFormat="1" x14ac:dyDescent="0.25">
      <c r="A206" s="75"/>
      <c r="B206" s="84"/>
      <c r="C206" s="84"/>
      <c r="E206" s="62"/>
      <c r="Y206" s="78"/>
      <c r="Z206" s="33"/>
      <c r="AO206" s="77"/>
    </row>
    <row r="207" spans="1:41" s="30" customFormat="1" x14ac:dyDescent="0.25">
      <c r="A207" s="75"/>
      <c r="B207" s="84"/>
      <c r="C207" s="84"/>
      <c r="E207" s="62"/>
      <c r="Y207" s="78"/>
      <c r="Z207" s="33"/>
      <c r="AO207" s="77"/>
    </row>
    <row r="208" spans="1:41" s="30" customFormat="1" x14ac:dyDescent="0.25">
      <c r="A208" s="75"/>
      <c r="B208" s="84"/>
      <c r="C208" s="84"/>
      <c r="E208" s="62"/>
      <c r="Y208" s="78"/>
      <c r="Z208" s="33"/>
      <c r="AO208" s="77"/>
    </row>
    <row r="209" spans="1:41" s="30" customFormat="1" x14ac:dyDescent="0.25">
      <c r="A209" s="75"/>
      <c r="B209" s="84"/>
      <c r="C209" s="84"/>
      <c r="E209" s="62"/>
      <c r="Y209" s="78"/>
      <c r="Z209" s="33"/>
      <c r="AO209" s="77"/>
    </row>
    <row r="210" spans="1:41" s="30" customFormat="1" x14ac:dyDescent="0.25">
      <c r="A210" s="75"/>
      <c r="B210" s="84"/>
      <c r="C210" s="84"/>
      <c r="E210" s="62"/>
      <c r="Y210" s="78"/>
      <c r="Z210" s="33"/>
      <c r="AO210" s="77"/>
    </row>
    <row r="211" spans="1:41" s="30" customFormat="1" x14ac:dyDescent="0.25">
      <c r="A211" s="75"/>
      <c r="B211" s="84"/>
      <c r="C211" s="84"/>
      <c r="E211" s="62"/>
      <c r="Y211" s="78"/>
      <c r="Z211" s="33"/>
      <c r="AO211" s="77"/>
    </row>
    <row r="212" spans="1:41" s="30" customFormat="1" x14ac:dyDescent="0.25">
      <c r="A212" s="75"/>
      <c r="B212" s="84"/>
      <c r="C212" s="84"/>
      <c r="E212" s="62"/>
      <c r="Y212" s="78"/>
      <c r="Z212" s="33"/>
      <c r="AO212" s="77"/>
    </row>
    <row r="213" spans="1:41" s="30" customFormat="1" x14ac:dyDescent="0.25">
      <c r="A213" s="75"/>
      <c r="B213" s="84"/>
      <c r="C213" s="84"/>
      <c r="E213" s="62"/>
      <c r="Y213" s="78"/>
      <c r="Z213" s="33"/>
      <c r="AO213" s="77"/>
    </row>
    <row r="214" spans="1:41" s="30" customFormat="1" x14ac:dyDescent="0.25">
      <c r="A214" s="75"/>
      <c r="B214" s="84"/>
      <c r="C214" s="84"/>
      <c r="E214" s="62"/>
      <c r="Y214" s="78"/>
      <c r="Z214" s="33"/>
      <c r="AO214" s="77"/>
    </row>
    <row r="215" spans="1:41" s="30" customFormat="1" x14ac:dyDescent="0.25">
      <c r="A215" s="75"/>
      <c r="B215" s="84"/>
      <c r="C215" s="84"/>
      <c r="E215" s="62"/>
      <c r="Y215" s="78"/>
      <c r="Z215" s="33"/>
      <c r="AO215" s="77"/>
    </row>
    <row r="216" spans="1:41" s="30" customFormat="1" x14ac:dyDescent="0.25">
      <c r="A216" s="75"/>
      <c r="B216" s="84"/>
      <c r="C216" s="84"/>
      <c r="E216" s="62"/>
      <c r="Y216" s="78"/>
      <c r="Z216" s="33"/>
      <c r="AO216" s="77"/>
    </row>
    <row r="217" spans="1:41" s="30" customFormat="1" x14ac:dyDescent="0.25">
      <c r="A217" s="75"/>
      <c r="B217" s="84"/>
      <c r="C217" s="84"/>
      <c r="E217" s="62"/>
      <c r="Y217" s="78"/>
      <c r="Z217" s="33"/>
      <c r="AO217" s="77"/>
    </row>
    <row r="218" spans="1:41" s="30" customFormat="1" x14ac:dyDescent="0.25">
      <c r="A218" s="75"/>
      <c r="B218" s="84"/>
      <c r="C218" s="84"/>
      <c r="E218" s="62"/>
      <c r="Y218" s="78"/>
      <c r="Z218" s="33"/>
      <c r="AO218" s="77"/>
    </row>
    <row r="219" spans="1:41" s="30" customFormat="1" x14ac:dyDescent="0.25">
      <c r="A219" s="75"/>
      <c r="B219" s="84"/>
      <c r="C219" s="84"/>
      <c r="E219" s="62"/>
      <c r="Y219" s="78"/>
      <c r="Z219" s="33"/>
      <c r="AO219" s="77"/>
    </row>
    <row r="220" spans="1:41" s="30" customFormat="1" x14ac:dyDescent="0.25">
      <c r="A220" s="75"/>
      <c r="B220" s="84"/>
      <c r="C220" s="84"/>
      <c r="E220" s="62"/>
      <c r="Y220" s="78"/>
      <c r="Z220" s="33"/>
      <c r="AO220" s="77"/>
    </row>
    <row r="221" spans="1:41" s="30" customFormat="1" x14ac:dyDescent="0.25">
      <c r="A221" s="75"/>
      <c r="B221" s="84"/>
      <c r="C221" s="84"/>
      <c r="E221" s="62"/>
      <c r="Y221" s="78"/>
      <c r="Z221" s="33"/>
      <c r="AO221" s="77"/>
    </row>
    <row r="222" spans="1:41" s="30" customFormat="1" x14ac:dyDescent="0.25">
      <c r="A222" s="75"/>
      <c r="B222" s="84"/>
      <c r="C222" s="84"/>
      <c r="E222" s="62"/>
      <c r="Y222" s="78"/>
      <c r="Z222" s="33"/>
      <c r="AO222" s="77"/>
    </row>
    <row r="223" spans="1:41" s="30" customFormat="1" x14ac:dyDescent="0.25">
      <c r="A223" s="75"/>
      <c r="B223" s="84"/>
      <c r="C223" s="84"/>
      <c r="E223" s="62"/>
      <c r="Y223" s="78"/>
      <c r="Z223" s="33"/>
      <c r="AO223" s="77"/>
    </row>
    <row r="224" spans="1:41" s="30" customFormat="1" x14ac:dyDescent="0.25">
      <c r="A224" s="75"/>
      <c r="B224" s="84"/>
      <c r="C224" s="84"/>
      <c r="E224" s="62"/>
      <c r="Y224" s="78"/>
      <c r="Z224" s="33"/>
      <c r="AO224" s="77"/>
    </row>
    <row r="225" spans="1:41" s="30" customFormat="1" x14ac:dyDescent="0.25">
      <c r="A225" s="75"/>
      <c r="B225" s="84"/>
      <c r="C225" s="84"/>
      <c r="E225" s="62"/>
      <c r="Y225" s="78"/>
      <c r="Z225" s="33"/>
      <c r="AO225" s="77"/>
    </row>
    <row r="226" spans="1:41" s="30" customFormat="1" x14ac:dyDescent="0.25">
      <c r="A226" s="75"/>
      <c r="B226" s="84"/>
      <c r="C226" s="84"/>
      <c r="E226" s="62"/>
      <c r="Y226" s="78"/>
      <c r="Z226" s="33"/>
      <c r="AO226" s="77"/>
    </row>
    <row r="227" spans="1:41" s="30" customFormat="1" x14ac:dyDescent="0.25">
      <c r="A227" s="75"/>
      <c r="B227" s="84"/>
      <c r="C227" s="84"/>
      <c r="E227" s="62"/>
      <c r="Y227" s="78"/>
      <c r="Z227" s="33"/>
      <c r="AO227" s="77"/>
    </row>
    <row r="228" spans="1:41" s="30" customFormat="1" x14ac:dyDescent="0.25">
      <c r="A228" s="75"/>
      <c r="B228" s="84"/>
      <c r="C228" s="84"/>
      <c r="E228" s="62"/>
      <c r="Y228" s="78"/>
      <c r="Z228" s="33"/>
      <c r="AO228" s="77"/>
    </row>
    <row r="229" spans="1:41" s="30" customFormat="1" x14ac:dyDescent="0.25">
      <c r="A229" s="75"/>
      <c r="B229" s="84"/>
      <c r="C229" s="84"/>
      <c r="E229" s="62"/>
      <c r="Y229" s="78"/>
      <c r="Z229" s="33"/>
      <c r="AO229" s="77"/>
    </row>
    <row r="230" spans="1:41" s="30" customFormat="1" x14ac:dyDescent="0.25">
      <c r="A230" s="75"/>
      <c r="B230" s="84"/>
      <c r="C230" s="84"/>
      <c r="E230" s="62"/>
      <c r="Y230" s="78"/>
      <c r="Z230" s="33"/>
      <c r="AO230" s="77"/>
    </row>
    <row r="231" spans="1:41" s="30" customFormat="1" x14ac:dyDescent="0.25">
      <c r="A231" s="75"/>
      <c r="B231" s="84"/>
      <c r="C231" s="84"/>
      <c r="E231" s="62"/>
      <c r="Y231" s="78"/>
      <c r="Z231" s="33"/>
      <c r="AO231" s="77"/>
    </row>
    <row r="232" spans="1:41" s="30" customFormat="1" x14ac:dyDescent="0.25">
      <c r="A232" s="75"/>
      <c r="B232" s="84"/>
      <c r="C232" s="84"/>
      <c r="E232" s="62"/>
      <c r="Y232" s="78"/>
      <c r="Z232" s="33"/>
      <c r="AO232" s="77"/>
    </row>
    <row r="233" spans="1:41" s="30" customFormat="1" x14ac:dyDescent="0.25">
      <c r="A233" s="75"/>
      <c r="B233" s="84"/>
      <c r="C233" s="84"/>
      <c r="E233" s="62"/>
      <c r="Y233" s="78"/>
      <c r="Z233" s="33"/>
      <c r="AO233" s="77"/>
    </row>
    <row r="234" spans="1:41" s="30" customFormat="1" x14ac:dyDescent="0.25">
      <c r="A234" s="75"/>
      <c r="B234" s="84"/>
      <c r="C234" s="84"/>
      <c r="E234" s="62"/>
      <c r="Y234" s="78"/>
      <c r="Z234" s="33"/>
      <c r="AO234" s="77"/>
    </row>
    <row r="235" spans="1:41" s="30" customFormat="1" x14ac:dyDescent="0.25">
      <c r="A235" s="75"/>
      <c r="B235" s="84"/>
      <c r="C235" s="84"/>
      <c r="E235" s="62"/>
      <c r="Y235" s="78"/>
      <c r="Z235" s="33"/>
      <c r="AO235" s="77"/>
    </row>
    <row r="236" spans="1:41" s="30" customFormat="1" x14ac:dyDescent="0.25">
      <c r="A236" s="75"/>
      <c r="B236" s="84"/>
      <c r="C236" s="84"/>
      <c r="E236" s="62"/>
      <c r="Y236" s="78"/>
      <c r="Z236" s="33"/>
      <c r="AO236" s="77"/>
    </row>
    <row r="237" spans="1:41" s="30" customFormat="1" x14ac:dyDescent="0.25">
      <c r="A237" s="75"/>
      <c r="B237" s="84"/>
      <c r="C237" s="84"/>
      <c r="E237" s="62"/>
      <c r="Y237" s="78"/>
      <c r="Z237" s="33"/>
      <c r="AO237" s="77"/>
    </row>
    <row r="238" spans="1:41" s="30" customFormat="1" x14ac:dyDescent="0.25">
      <c r="A238" s="75"/>
      <c r="B238" s="84"/>
      <c r="C238" s="84"/>
      <c r="E238" s="62"/>
      <c r="Y238" s="78"/>
      <c r="Z238" s="33"/>
      <c r="AO238" s="77"/>
    </row>
    <row r="239" spans="1:41" s="30" customFormat="1" x14ac:dyDescent="0.25">
      <c r="A239" s="75"/>
      <c r="B239" s="84"/>
      <c r="C239" s="84"/>
      <c r="E239" s="62"/>
      <c r="Y239" s="78"/>
      <c r="Z239" s="33"/>
      <c r="AO239" s="77"/>
    </row>
    <row r="240" spans="1:41" s="30" customFormat="1" x14ac:dyDescent="0.25">
      <c r="A240" s="75"/>
      <c r="B240" s="84"/>
      <c r="C240" s="84"/>
      <c r="E240" s="62"/>
      <c r="Y240" s="78"/>
      <c r="Z240" s="33"/>
      <c r="AO240" s="77"/>
    </row>
    <row r="241" spans="1:41" s="30" customFormat="1" x14ac:dyDescent="0.25">
      <c r="A241" s="75"/>
      <c r="B241" s="84"/>
      <c r="C241" s="84"/>
      <c r="E241" s="62"/>
      <c r="Y241" s="78"/>
      <c r="Z241" s="33"/>
      <c r="AO241" s="77"/>
    </row>
    <row r="242" spans="1:41" s="30" customFormat="1" x14ac:dyDescent="0.25">
      <c r="A242" s="75"/>
      <c r="B242" s="84"/>
      <c r="C242" s="84"/>
      <c r="E242" s="62"/>
      <c r="Y242" s="78"/>
      <c r="Z242" s="33"/>
      <c r="AO242" s="77"/>
    </row>
    <row r="243" spans="1:41" s="30" customFormat="1" x14ac:dyDescent="0.25">
      <c r="A243" s="75"/>
      <c r="B243" s="84"/>
      <c r="C243" s="84"/>
      <c r="E243" s="62"/>
      <c r="Y243" s="78"/>
      <c r="Z243" s="33"/>
      <c r="AO243" s="77"/>
    </row>
    <row r="244" spans="1:41" s="30" customFormat="1" x14ac:dyDescent="0.25">
      <c r="A244" s="75"/>
      <c r="B244" s="84"/>
      <c r="C244" s="84"/>
      <c r="E244" s="62"/>
      <c r="Y244" s="78"/>
      <c r="Z244" s="33"/>
      <c r="AO244" s="77"/>
    </row>
    <row r="245" spans="1:41" s="30" customFormat="1" x14ac:dyDescent="0.25">
      <c r="A245" s="75"/>
      <c r="B245" s="84"/>
      <c r="C245" s="84"/>
      <c r="E245" s="62"/>
      <c r="Y245" s="78"/>
      <c r="Z245" s="33"/>
      <c r="AO245" s="77"/>
    </row>
    <row r="246" spans="1:41" s="30" customFormat="1" x14ac:dyDescent="0.25">
      <c r="A246" s="75"/>
      <c r="B246" s="84"/>
      <c r="C246" s="84"/>
      <c r="E246" s="62"/>
      <c r="Y246" s="78"/>
      <c r="Z246" s="33"/>
      <c r="AO246" s="77"/>
    </row>
    <row r="247" spans="1:41" s="30" customFormat="1" x14ac:dyDescent="0.25">
      <c r="A247" s="75"/>
      <c r="B247" s="84"/>
      <c r="C247" s="84"/>
      <c r="E247" s="62"/>
      <c r="Y247" s="78"/>
      <c r="Z247" s="33"/>
      <c r="AO247" s="77"/>
    </row>
    <row r="248" spans="1:41" s="30" customFormat="1" x14ac:dyDescent="0.25">
      <c r="A248" s="75"/>
      <c r="B248" s="84"/>
      <c r="C248" s="84"/>
      <c r="E248" s="62"/>
      <c r="Y248" s="78"/>
      <c r="Z248" s="33"/>
      <c r="AO248" s="77"/>
    </row>
    <row r="249" spans="1:41" s="30" customFormat="1" x14ac:dyDescent="0.25">
      <c r="A249" s="75"/>
      <c r="B249" s="84"/>
      <c r="C249" s="84"/>
      <c r="E249" s="62"/>
      <c r="Y249" s="78"/>
      <c r="Z249" s="33"/>
      <c r="AO249" s="77"/>
    </row>
    <row r="250" spans="1:41" s="30" customFormat="1" x14ac:dyDescent="0.25">
      <c r="A250" s="75"/>
      <c r="B250" s="84"/>
      <c r="C250" s="84"/>
      <c r="E250" s="62"/>
      <c r="Y250" s="78"/>
      <c r="Z250" s="33"/>
      <c r="AO250" s="77"/>
    </row>
    <row r="251" spans="1:41" s="30" customFormat="1" x14ac:dyDescent="0.25">
      <c r="A251" s="75"/>
      <c r="B251" s="84"/>
      <c r="C251" s="84"/>
      <c r="E251" s="62"/>
      <c r="Y251" s="78"/>
      <c r="Z251" s="33"/>
      <c r="AO251" s="77"/>
    </row>
    <row r="252" spans="1:41" s="30" customFormat="1" x14ac:dyDescent="0.25">
      <c r="A252" s="75"/>
      <c r="B252" s="84"/>
      <c r="C252" s="84"/>
      <c r="E252" s="62"/>
      <c r="Y252" s="78"/>
      <c r="Z252" s="33"/>
      <c r="AO252" s="77"/>
    </row>
    <row r="253" spans="1:41" s="30" customFormat="1" x14ac:dyDescent="0.25">
      <c r="A253" s="75"/>
      <c r="B253" s="84"/>
      <c r="C253" s="84"/>
      <c r="E253" s="62"/>
      <c r="Y253" s="78"/>
      <c r="Z253" s="33"/>
      <c r="AO253" s="77"/>
    </row>
    <row r="254" spans="1:41" s="30" customFormat="1" x14ac:dyDescent="0.25">
      <c r="A254" s="75"/>
      <c r="B254" s="84"/>
      <c r="C254" s="84"/>
      <c r="E254" s="62"/>
      <c r="Y254" s="78"/>
      <c r="Z254" s="33"/>
      <c r="AO254" s="77"/>
    </row>
    <row r="255" spans="1:41" s="30" customFormat="1" x14ac:dyDescent="0.25">
      <c r="A255" s="75"/>
      <c r="B255" s="84"/>
      <c r="C255" s="84"/>
      <c r="E255" s="62"/>
      <c r="Y255" s="78"/>
      <c r="Z255" s="33"/>
      <c r="AO255" s="77"/>
    </row>
    <row r="256" spans="1:41" s="30" customFormat="1" x14ac:dyDescent="0.25">
      <c r="A256" s="75"/>
      <c r="B256" s="84"/>
      <c r="C256" s="84"/>
      <c r="E256" s="62"/>
      <c r="Y256" s="78"/>
      <c r="Z256" s="33"/>
      <c r="AO256" s="77"/>
    </row>
    <row r="257" spans="1:41" s="30" customFormat="1" x14ac:dyDescent="0.25">
      <c r="A257" s="75"/>
      <c r="B257" s="84"/>
      <c r="C257" s="84"/>
      <c r="E257" s="62"/>
      <c r="Y257" s="78"/>
      <c r="Z257" s="33"/>
      <c r="AO257" s="77"/>
    </row>
    <row r="258" spans="1:41" s="30" customFormat="1" x14ac:dyDescent="0.25">
      <c r="A258" s="75"/>
      <c r="B258" s="84"/>
      <c r="C258" s="84"/>
      <c r="E258" s="62"/>
      <c r="Y258" s="78"/>
      <c r="Z258" s="33"/>
      <c r="AO258" s="77"/>
    </row>
    <row r="259" spans="1:41" s="30" customFormat="1" x14ac:dyDescent="0.25">
      <c r="A259" s="75"/>
      <c r="B259" s="84"/>
      <c r="C259" s="84"/>
      <c r="E259" s="62"/>
      <c r="Y259" s="78"/>
      <c r="Z259" s="33"/>
      <c r="AO259" s="77"/>
    </row>
    <row r="260" spans="1:41" s="30" customFormat="1" x14ac:dyDescent="0.25">
      <c r="A260" s="75"/>
      <c r="B260" s="84"/>
      <c r="C260" s="84"/>
      <c r="E260" s="62"/>
      <c r="Y260" s="78"/>
      <c r="Z260" s="33"/>
      <c r="AO260" s="77"/>
    </row>
    <row r="261" spans="1:41" s="30" customFormat="1" x14ac:dyDescent="0.25">
      <c r="A261" s="75"/>
      <c r="B261" s="84"/>
      <c r="C261" s="84"/>
      <c r="E261" s="62"/>
      <c r="Y261" s="78"/>
      <c r="Z261" s="33"/>
      <c r="AO261" s="77"/>
    </row>
    <row r="262" spans="1:41" s="30" customFormat="1" x14ac:dyDescent="0.25">
      <c r="A262" s="75"/>
      <c r="B262" s="84"/>
      <c r="C262" s="84"/>
      <c r="E262" s="62"/>
      <c r="Y262" s="78"/>
      <c r="Z262" s="33"/>
      <c r="AO262" s="77"/>
    </row>
    <row r="263" spans="1:41" s="30" customFormat="1" x14ac:dyDescent="0.25">
      <c r="A263" s="75"/>
      <c r="B263" s="84"/>
      <c r="C263" s="84"/>
      <c r="E263" s="62"/>
      <c r="Y263" s="78"/>
      <c r="Z263" s="33"/>
      <c r="AO263" s="77"/>
    </row>
    <row r="264" spans="1:41" s="30" customFormat="1" x14ac:dyDescent="0.25">
      <c r="A264" s="75"/>
      <c r="B264" s="84"/>
      <c r="C264" s="84"/>
      <c r="E264" s="62"/>
      <c r="Y264" s="78"/>
      <c r="Z264" s="33"/>
      <c r="AO264" s="77"/>
    </row>
    <row r="265" spans="1:41" s="30" customFormat="1" x14ac:dyDescent="0.25">
      <c r="A265" s="75"/>
      <c r="B265" s="84"/>
      <c r="C265" s="84"/>
      <c r="E265" s="62"/>
      <c r="Y265" s="78"/>
      <c r="Z265" s="33"/>
      <c r="AO265" s="77"/>
    </row>
    <row r="266" spans="1:41" s="30" customFormat="1" x14ac:dyDescent="0.25">
      <c r="A266" s="75"/>
      <c r="B266" s="84"/>
      <c r="C266" s="84"/>
      <c r="E266" s="62"/>
      <c r="Y266" s="78"/>
      <c r="Z266" s="33"/>
      <c r="AO266" s="77"/>
    </row>
    <row r="267" spans="1:41" s="30" customFormat="1" x14ac:dyDescent="0.25">
      <c r="A267" s="75"/>
      <c r="B267" s="84"/>
      <c r="C267" s="84"/>
      <c r="E267" s="62"/>
      <c r="Y267" s="78"/>
      <c r="Z267" s="33"/>
      <c r="AO267" s="77"/>
    </row>
    <row r="268" spans="1:41" s="30" customFormat="1" x14ac:dyDescent="0.25">
      <c r="A268" s="75"/>
      <c r="B268" s="84"/>
      <c r="C268" s="84"/>
      <c r="E268" s="62"/>
      <c r="Y268" s="78"/>
      <c r="Z268" s="33"/>
      <c r="AO268" s="77"/>
    </row>
    <row r="269" spans="1:41" s="30" customFormat="1" x14ac:dyDescent="0.25">
      <c r="A269" s="75"/>
      <c r="B269" s="84"/>
      <c r="C269" s="84"/>
      <c r="E269" s="62"/>
      <c r="Y269" s="78"/>
      <c r="Z269" s="33"/>
      <c r="AO269" s="77"/>
    </row>
    <row r="270" spans="1:41" s="30" customFormat="1" x14ac:dyDescent="0.25">
      <c r="A270" s="75"/>
      <c r="B270" s="84"/>
      <c r="C270" s="84"/>
      <c r="E270" s="62"/>
      <c r="Y270" s="78"/>
      <c r="Z270" s="33"/>
      <c r="AO270" s="77"/>
    </row>
    <row r="271" spans="1:41" s="30" customFormat="1" x14ac:dyDescent="0.25">
      <c r="A271" s="75"/>
      <c r="B271" s="84"/>
      <c r="C271" s="84"/>
      <c r="E271" s="62"/>
      <c r="Y271" s="78"/>
      <c r="Z271" s="33"/>
      <c r="AO271" s="77"/>
    </row>
    <row r="272" spans="1:41" s="30" customFormat="1" x14ac:dyDescent="0.25">
      <c r="A272" s="75"/>
      <c r="B272" s="84"/>
      <c r="C272" s="84"/>
      <c r="E272" s="62"/>
      <c r="Y272" s="78"/>
      <c r="Z272" s="33"/>
      <c r="AO272" s="77"/>
    </row>
    <row r="273" spans="1:41" s="30" customFormat="1" x14ac:dyDescent="0.25">
      <c r="A273" s="75"/>
      <c r="B273" s="84"/>
      <c r="C273" s="84"/>
      <c r="E273" s="62"/>
      <c r="Y273" s="78"/>
      <c r="Z273" s="33"/>
      <c r="AO273" s="77"/>
    </row>
    <row r="274" spans="1:41" s="30" customFormat="1" x14ac:dyDescent="0.25">
      <c r="A274" s="75"/>
      <c r="B274" s="84"/>
      <c r="C274" s="84"/>
      <c r="E274" s="62"/>
      <c r="Y274" s="78"/>
      <c r="Z274" s="33"/>
      <c r="AO274" s="77"/>
    </row>
    <row r="275" spans="1:41" s="30" customFormat="1" x14ac:dyDescent="0.25">
      <c r="A275" s="75"/>
      <c r="B275" s="84"/>
      <c r="C275" s="84"/>
      <c r="E275" s="62"/>
      <c r="Y275" s="78"/>
      <c r="Z275" s="33"/>
      <c r="AO275" s="77"/>
    </row>
    <row r="276" spans="1:41" s="30" customFormat="1" x14ac:dyDescent="0.25">
      <c r="A276" s="75"/>
      <c r="B276" s="84"/>
      <c r="C276" s="84"/>
      <c r="E276" s="62"/>
      <c r="Y276" s="78"/>
      <c r="Z276" s="33"/>
      <c r="AO276" s="77"/>
    </row>
    <row r="277" spans="1:41" s="30" customFormat="1" x14ac:dyDescent="0.25">
      <c r="A277" s="75"/>
      <c r="B277" s="84"/>
      <c r="C277" s="84"/>
      <c r="E277" s="62"/>
      <c r="Y277" s="78"/>
      <c r="Z277" s="33"/>
      <c r="AO277" s="77"/>
    </row>
    <row r="278" spans="1:41" s="30" customFormat="1" x14ac:dyDescent="0.25">
      <c r="A278" s="75"/>
      <c r="B278" s="84"/>
      <c r="C278" s="84"/>
      <c r="E278" s="62"/>
      <c r="Y278" s="78"/>
      <c r="Z278" s="33"/>
      <c r="AO278" s="77"/>
    </row>
    <row r="279" spans="1:41" s="30" customFormat="1" x14ac:dyDescent="0.25">
      <c r="A279" s="75"/>
      <c r="B279" s="84"/>
      <c r="C279" s="84"/>
      <c r="E279" s="62"/>
      <c r="Y279" s="78"/>
      <c r="Z279" s="33"/>
      <c r="AO279" s="77"/>
    </row>
    <row r="280" spans="1:41" s="30" customFormat="1" x14ac:dyDescent="0.25">
      <c r="A280" s="75"/>
      <c r="B280" s="84"/>
      <c r="C280" s="84"/>
      <c r="E280" s="62"/>
      <c r="Y280" s="78"/>
      <c r="Z280" s="33"/>
      <c r="AO280" s="77"/>
    </row>
    <row r="281" spans="1:41" s="30" customFormat="1" x14ac:dyDescent="0.25">
      <c r="A281" s="75"/>
      <c r="B281" s="84"/>
      <c r="C281" s="84"/>
      <c r="E281" s="62"/>
      <c r="Y281" s="78"/>
      <c r="Z281" s="33"/>
      <c r="AO281" s="77"/>
    </row>
    <row r="282" spans="1:41" s="30" customFormat="1" x14ac:dyDescent="0.25">
      <c r="A282" s="75"/>
      <c r="B282" s="84"/>
      <c r="C282" s="84"/>
      <c r="E282" s="62"/>
      <c r="Y282" s="78"/>
      <c r="Z282" s="33"/>
      <c r="AO282" s="77"/>
    </row>
    <row r="283" spans="1:41" s="30" customFormat="1" x14ac:dyDescent="0.25">
      <c r="A283" s="75"/>
      <c r="B283" s="84"/>
      <c r="C283" s="84"/>
      <c r="E283" s="62"/>
      <c r="Y283" s="78"/>
      <c r="Z283" s="33"/>
      <c r="AO283" s="77"/>
    </row>
    <row r="284" spans="1:41" s="30" customFormat="1" x14ac:dyDescent="0.25">
      <c r="A284" s="75"/>
      <c r="B284" s="84"/>
      <c r="C284" s="84"/>
      <c r="E284" s="62"/>
      <c r="Y284" s="78"/>
      <c r="Z284" s="33"/>
      <c r="AO284" s="77"/>
    </row>
    <row r="285" spans="1:41" s="30" customFormat="1" x14ac:dyDescent="0.25">
      <c r="A285" s="75"/>
      <c r="B285" s="84"/>
      <c r="C285" s="84"/>
      <c r="E285" s="62"/>
      <c r="Y285" s="78"/>
      <c r="Z285" s="33"/>
      <c r="AO285" s="77"/>
    </row>
    <row r="286" spans="1:41" s="30" customFormat="1" x14ac:dyDescent="0.25">
      <c r="A286" s="75"/>
      <c r="B286" s="84"/>
      <c r="C286" s="84"/>
      <c r="E286" s="62"/>
      <c r="Y286" s="78"/>
      <c r="Z286" s="33"/>
      <c r="AO286" s="77"/>
    </row>
    <row r="287" spans="1:41" s="30" customFormat="1" x14ac:dyDescent="0.25">
      <c r="A287" s="75"/>
      <c r="B287" s="84"/>
      <c r="C287" s="84"/>
      <c r="E287" s="62"/>
      <c r="Y287" s="78"/>
      <c r="Z287" s="33"/>
      <c r="AO287" s="77"/>
    </row>
    <row r="288" spans="1:41" s="30" customFormat="1" x14ac:dyDescent="0.25">
      <c r="A288" s="75"/>
      <c r="B288" s="84"/>
      <c r="C288" s="84"/>
      <c r="E288" s="62"/>
      <c r="Y288" s="78"/>
      <c r="Z288" s="33"/>
      <c r="AO288" s="77"/>
    </row>
    <row r="289" spans="1:41" s="30" customFormat="1" x14ac:dyDescent="0.25">
      <c r="A289" s="75"/>
      <c r="B289" s="84"/>
      <c r="C289" s="84"/>
      <c r="E289" s="62"/>
      <c r="Y289" s="78"/>
      <c r="Z289" s="33"/>
      <c r="AO289" s="77"/>
    </row>
    <row r="290" spans="1:41" s="30" customFormat="1" x14ac:dyDescent="0.25">
      <c r="A290" s="75"/>
      <c r="B290" s="84"/>
      <c r="C290" s="84"/>
      <c r="E290" s="62"/>
      <c r="Y290" s="78"/>
      <c r="Z290" s="33"/>
      <c r="AO290" s="77"/>
    </row>
    <row r="291" spans="1:41" s="30" customFormat="1" x14ac:dyDescent="0.25">
      <c r="A291" s="75"/>
      <c r="B291" s="84"/>
      <c r="C291" s="84"/>
      <c r="E291" s="62"/>
      <c r="Y291" s="78"/>
      <c r="Z291" s="33"/>
      <c r="AO291" s="77"/>
    </row>
    <row r="292" spans="1:41" s="30" customFormat="1" x14ac:dyDescent="0.25">
      <c r="A292" s="75"/>
      <c r="B292" s="84"/>
      <c r="C292" s="84"/>
      <c r="E292" s="62"/>
      <c r="Y292" s="78"/>
      <c r="Z292" s="33"/>
      <c r="AO292" s="77"/>
    </row>
    <row r="293" spans="1:41" s="30" customFormat="1" x14ac:dyDescent="0.25">
      <c r="A293" s="75"/>
      <c r="B293" s="84"/>
      <c r="C293" s="84"/>
      <c r="E293" s="62"/>
      <c r="Y293" s="78"/>
      <c r="Z293" s="33"/>
      <c r="AO293" s="77"/>
    </row>
    <row r="294" spans="1:41" s="30" customFormat="1" x14ac:dyDescent="0.25">
      <c r="A294" s="75"/>
      <c r="B294" s="84"/>
      <c r="C294" s="84"/>
      <c r="E294" s="62"/>
      <c r="Y294" s="78"/>
      <c r="Z294" s="33"/>
      <c r="AO294" s="77"/>
    </row>
    <row r="295" spans="1:41" s="30" customFormat="1" x14ac:dyDescent="0.25">
      <c r="A295" s="75"/>
      <c r="B295" s="84"/>
      <c r="C295" s="84"/>
      <c r="E295" s="62"/>
      <c r="Y295" s="78"/>
      <c r="Z295" s="33"/>
      <c r="AO295" s="77"/>
    </row>
    <row r="296" spans="1:41" s="30" customFormat="1" x14ac:dyDescent="0.25">
      <c r="A296" s="75"/>
      <c r="B296" s="84"/>
      <c r="C296" s="84"/>
      <c r="E296" s="62"/>
      <c r="Y296" s="78"/>
      <c r="Z296" s="33"/>
      <c r="AO296" s="77"/>
    </row>
    <row r="297" spans="1:41" s="30" customFormat="1" x14ac:dyDescent="0.25">
      <c r="A297" s="75"/>
      <c r="B297" s="84"/>
      <c r="C297" s="84"/>
      <c r="E297" s="62"/>
      <c r="Y297" s="78"/>
      <c r="Z297" s="33"/>
      <c r="AO297" s="77"/>
    </row>
    <row r="298" spans="1:41" s="30" customFormat="1" x14ac:dyDescent="0.25">
      <c r="A298" s="75"/>
      <c r="B298" s="84"/>
      <c r="C298" s="84"/>
      <c r="E298" s="62"/>
      <c r="Y298" s="78"/>
      <c r="Z298" s="33"/>
      <c r="AO298" s="77"/>
    </row>
    <row r="299" spans="1:41" s="30" customFormat="1" x14ac:dyDescent="0.25">
      <c r="A299" s="75"/>
      <c r="B299" s="84"/>
      <c r="C299" s="84"/>
      <c r="E299" s="62"/>
      <c r="Y299" s="78"/>
      <c r="Z299" s="33"/>
      <c r="AO299" s="77"/>
    </row>
    <row r="300" spans="1:41" s="30" customFormat="1" x14ac:dyDescent="0.25">
      <c r="A300" s="75"/>
      <c r="B300" s="84"/>
      <c r="C300" s="84"/>
      <c r="E300" s="62"/>
      <c r="Y300" s="78"/>
      <c r="Z300" s="33"/>
      <c r="AO300" s="77"/>
    </row>
    <row r="301" spans="1:41" s="30" customFormat="1" x14ac:dyDescent="0.25">
      <c r="A301" s="75"/>
      <c r="B301" s="84"/>
      <c r="C301" s="84"/>
      <c r="E301" s="62"/>
      <c r="Y301" s="78"/>
      <c r="Z301" s="33"/>
      <c r="AO301" s="77"/>
    </row>
    <row r="302" spans="1:41" s="30" customFormat="1" x14ac:dyDescent="0.25">
      <c r="A302" s="75"/>
      <c r="B302" s="84"/>
      <c r="C302" s="84"/>
      <c r="E302" s="62"/>
      <c r="Y302" s="78"/>
      <c r="Z302" s="33"/>
      <c r="AO302" s="77"/>
    </row>
    <row r="303" spans="1:41" s="30" customFormat="1" x14ac:dyDescent="0.25">
      <c r="A303" s="75"/>
      <c r="B303" s="84"/>
      <c r="C303" s="84"/>
      <c r="E303" s="62"/>
      <c r="Y303" s="78"/>
      <c r="Z303" s="33"/>
      <c r="AO303" s="77"/>
    </row>
    <row r="304" spans="1:41" s="30" customFormat="1" x14ac:dyDescent="0.25">
      <c r="A304" s="75"/>
      <c r="B304" s="84"/>
      <c r="C304" s="84"/>
      <c r="E304" s="62"/>
      <c r="Y304" s="78"/>
      <c r="Z304" s="33"/>
      <c r="AO304" s="77"/>
    </row>
    <row r="305" spans="1:41" s="30" customFormat="1" x14ac:dyDescent="0.25">
      <c r="A305" s="75"/>
      <c r="B305" s="84"/>
      <c r="C305" s="84"/>
      <c r="E305" s="62"/>
      <c r="Y305" s="78"/>
      <c r="Z305" s="33"/>
      <c r="AO305" s="77"/>
    </row>
    <row r="306" spans="1:41" s="30" customFormat="1" x14ac:dyDescent="0.25">
      <c r="A306" s="75"/>
      <c r="B306" s="84"/>
      <c r="C306" s="84"/>
      <c r="E306" s="62"/>
      <c r="Y306" s="78"/>
      <c r="Z306" s="33"/>
      <c r="AO306" s="77"/>
    </row>
    <row r="307" spans="1:41" s="30" customFormat="1" x14ac:dyDescent="0.25">
      <c r="A307" s="75"/>
      <c r="B307" s="84"/>
      <c r="C307" s="84"/>
      <c r="E307" s="62"/>
      <c r="Y307" s="78"/>
      <c r="Z307" s="33"/>
      <c r="AO307" s="77"/>
    </row>
    <row r="308" spans="1:41" s="30" customFormat="1" x14ac:dyDescent="0.25">
      <c r="A308" s="75"/>
      <c r="B308" s="84"/>
      <c r="C308" s="84"/>
      <c r="E308" s="62"/>
      <c r="Y308" s="78"/>
      <c r="Z308" s="33"/>
      <c r="AO308" s="77"/>
    </row>
    <row r="309" spans="1:41" s="30" customFormat="1" x14ac:dyDescent="0.25">
      <c r="A309" s="75"/>
      <c r="B309" s="84"/>
      <c r="C309" s="84"/>
      <c r="E309" s="62"/>
      <c r="Y309" s="78"/>
      <c r="Z309" s="33"/>
      <c r="AO309" s="77"/>
    </row>
    <row r="310" spans="1:41" s="30" customFormat="1" x14ac:dyDescent="0.25">
      <c r="A310" s="75"/>
      <c r="B310" s="84"/>
      <c r="C310" s="84"/>
      <c r="E310" s="62"/>
      <c r="Y310" s="78"/>
      <c r="Z310" s="33"/>
      <c r="AO310" s="77"/>
    </row>
    <row r="311" spans="1:41" s="30" customFormat="1" x14ac:dyDescent="0.25">
      <c r="A311" s="75"/>
      <c r="B311" s="84"/>
      <c r="C311" s="84"/>
      <c r="E311" s="62"/>
      <c r="Y311" s="78"/>
      <c r="Z311" s="33"/>
      <c r="AO311" s="77"/>
    </row>
    <row r="312" spans="1:41" s="30" customFormat="1" x14ac:dyDescent="0.25">
      <c r="A312" s="75"/>
      <c r="B312" s="84"/>
      <c r="C312" s="84"/>
      <c r="E312" s="62"/>
      <c r="Y312" s="78"/>
      <c r="Z312" s="33"/>
      <c r="AO312" s="77"/>
    </row>
    <row r="313" spans="1:41" s="30" customFormat="1" x14ac:dyDescent="0.25">
      <c r="A313" s="75"/>
      <c r="B313" s="84"/>
      <c r="C313" s="84"/>
      <c r="E313" s="62"/>
      <c r="Y313" s="78"/>
      <c r="Z313" s="33"/>
      <c r="AO313" s="77"/>
    </row>
    <row r="314" spans="1:41" s="30" customFormat="1" x14ac:dyDescent="0.25">
      <c r="A314" s="75"/>
      <c r="B314" s="84"/>
      <c r="C314" s="84"/>
      <c r="E314" s="62"/>
      <c r="Y314" s="78"/>
      <c r="Z314" s="33"/>
      <c r="AO314" s="77"/>
    </row>
    <row r="315" spans="1:41" s="30" customFormat="1" x14ac:dyDescent="0.25">
      <c r="A315" s="75"/>
      <c r="B315" s="84"/>
      <c r="C315" s="84"/>
      <c r="E315" s="62"/>
      <c r="Y315" s="78"/>
      <c r="Z315" s="33"/>
      <c r="AO315" s="77"/>
    </row>
    <row r="316" spans="1:41" s="30" customFormat="1" x14ac:dyDescent="0.25">
      <c r="A316" s="75"/>
      <c r="B316" s="84"/>
      <c r="C316" s="84"/>
      <c r="E316" s="62"/>
      <c r="Y316" s="78"/>
      <c r="Z316" s="33"/>
      <c r="AO316" s="77"/>
    </row>
    <row r="317" spans="1:41" s="30" customFormat="1" x14ac:dyDescent="0.25">
      <c r="A317" s="75"/>
      <c r="B317" s="84"/>
      <c r="C317" s="84"/>
      <c r="E317" s="62"/>
      <c r="Y317" s="78"/>
      <c r="Z317" s="33"/>
      <c r="AO317" s="77"/>
    </row>
    <row r="318" spans="1:41" s="30" customFormat="1" x14ac:dyDescent="0.25">
      <c r="A318" s="75"/>
      <c r="B318" s="84"/>
      <c r="C318" s="84"/>
      <c r="E318" s="62"/>
      <c r="Y318" s="78"/>
      <c r="Z318" s="33"/>
      <c r="AO318" s="77"/>
    </row>
    <row r="319" spans="1:41" s="30" customFormat="1" x14ac:dyDescent="0.25">
      <c r="A319" s="75"/>
      <c r="B319" s="84"/>
      <c r="C319" s="84"/>
      <c r="E319" s="62"/>
      <c r="Y319" s="78"/>
      <c r="Z319" s="33"/>
      <c r="AO319" s="77"/>
    </row>
    <row r="320" spans="1:41" s="30" customFormat="1" x14ac:dyDescent="0.25">
      <c r="A320" s="75"/>
      <c r="B320" s="84"/>
      <c r="C320" s="84"/>
      <c r="E320" s="62"/>
      <c r="Y320" s="78"/>
      <c r="Z320" s="33"/>
      <c r="AO320" s="77"/>
    </row>
    <row r="321" spans="1:41" s="30" customFormat="1" x14ac:dyDescent="0.25">
      <c r="A321" s="75"/>
      <c r="B321" s="84"/>
      <c r="C321" s="84"/>
      <c r="E321" s="62"/>
      <c r="Y321" s="78"/>
      <c r="Z321" s="33"/>
      <c r="AO321" s="77"/>
    </row>
    <row r="322" spans="1:41" s="30" customFormat="1" x14ac:dyDescent="0.25">
      <c r="A322" s="75"/>
      <c r="B322" s="84"/>
      <c r="C322" s="84"/>
      <c r="E322" s="62"/>
      <c r="Y322" s="78"/>
      <c r="Z322" s="33"/>
      <c r="AO322" s="77"/>
    </row>
    <row r="323" spans="1:41" s="30" customFormat="1" x14ac:dyDescent="0.25">
      <c r="A323" s="75"/>
      <c r="B323" s="84"/>
      <c r="C323" s="84"/>
      <c r="E323" s="62"/>
      <c r="Y323" s="78"/>
      <c r="Z323" s="33"/>
      <c r="AO323" s="77"/>
    </row>
    <row r="324" spans="1:41" s="30" customFormat="1" x14ac:dyDescent="0.25">
      <c r="A324" s="75"/>
      <c r="B324" s="84"/>
      <c r="C324" s="84"/>
      <c r="E324" s="62"/>
      <c r="Y324" s="78"/>
      <c r="Z324" s="33"/>
      <c r="AO324" s="77"/>
    </row>
    <row r="325" spans="1:41" s="30" customFormat="1" x14ac:dyDescent="0.25">
      <c r="A325" s="75"/>
      <c r="B325" s="84"/>
      <c r="C325" s="84"/>
      <c r="E325" s="62"/>
      <c r="Y325" s="78"/>
      <c r="Z325" s="33"/>
      <c r="AO325" s="77"/>
    </row>
    <row r="326" spans="1:41" s="30" customFormat="1" x14ac:dyDescent="0.25">
      <c r="A326" s="75"/>
      <c r="B326" s="84"/>
      <c r="C326" s="84"/>
      <c r="E326" s="62"/>
      <c r="Y326" s="78"/>
      <c r="Z326" s="33"/>
      <c r="AO326" s="77"/>
    </row>
    <row r="327" spans="1:41" s="30" customFormat="1" x14ac:dyDescent="0.25">
      <c r="A327" s="75"/>
      <c r="B327" s="84"/>
      <c r="C327" s="84"/>
      <c r="E327" s="62"/>
      <c r="Y327" s="78"/>
      <c r="Z327" s="33"/>
      <c r="AO327" s="77"/>
    </row>
    <row r="328" spans="1:41" s="30" customFormat="1" x14ac:dyDescent="0.25">
      <c r="A328" s="75"/>
      <c r="B328" s="84"/>
      <c r="C328" s="84"/>
      <c r="E328" s="62"/>
      <c r="Y328" s="78"/>
      <c r="Z328" s="33"/>
      <c r="AO328" s="77"/>
    </row>
    <row r="329" spans="1:41" s="30" customFormat="1" x14ac:dyDescent="0.25">
      <c r="A329" s="75"/>
      <c r="B329" s="84"/>
      <c r="C329" s="84"/>
      <c r="E329" s="62"/>
      <c r="Y329" s="78"/>
      <c r="Z329" s="33"/>
      <c r="AO329" s="77"/>
    </row>
    <row r="330" spans="1:41" s="30" customFormat="1" x14ac:dyDescent="0.25">
      <c r="A330" s="75"/>
      <c r="B330" s="84"/>
      <c r="C330" s="84"/>
      <c r="E330" s="62"/>
      <c r="Y330" s="78"/>
      <c r="Z330" s="33"/>
      <c r="AO330" s="77"/>
    </row>
    <row r="331" spans="1:41" s="30" customFormat="1" x14ac:dyDescent="0.25">
      <c r="A331" s="75"/>
      <c r="B331" s="84"/>
      <c r="C331" s="84"/>
      <c r="E331" s="62"/>
      <c r="Y331" s="78"/>
      <c r="Z331" s="33"/>
      <c r="AO331" s="77"/>
    </row>
    <row r="332" spans="1:41" s="30" customFormat="1" x14ac:dyDescent="0.25">
      <c r="A332" s="75"/>
      <c r="B332" s="84"/>
      <c r="C332" s="84"/>
      <c r="E332" s="62"/>
      <c r="Y332" s="78"/>
      <c r="Z332" s="33"/>
      <c r="AO332" s="77"/>
    </row>
    <row r="333" spans="1:41" s="30" customFormat="1" x14ac:dyDescent="0.25">
      <c r="A333" s="75"/>
      <c r="B333" s="84"/>
      <c r="C333" s="84"/>
      <c r="E333" s="62"/>
      <c r="Y333" s="78"/>
      <c r="Z333" s="33"/>
      <c r="AO333" s="77"/>
    </row>
    <row r="334" spans="1:41" s="30" customFormat="1" x14ac:dyDescent="0.25">
      <c r="A334" s="75"/>
      <c r="B334" s="84"/>
      <c r="C334" s="84"/>
      <c r="E334" s="62"/>
      <c r="Y334" s="78"/>
      <c r="Z334" s="33"/>
      <c r="AO334" s="77"/>
    </row>
    <row r="335" spans="1:41" s="30" customFormat="1" x14ac:dyDescent="0.25">
      <c r="A335" s="75"/>
      <c r="B335" s="84"/>
      <c r="C335" s="84"/>
      <c r="E335" s="62"/>
      <c r="Y335" s="78"/>
      <c r="Z335" s="33"/>
      <c r="AO335" s="77"/>
    </row>
    <row r="336" spans="1:41" s="30" customFormat="1" x14ac:dyDescent="0.25">
      <c r="A336" s="75"/>
      <c r="B336" s="84"/>
      <c r="C336" s="84"/>
      <c r="E336" s="62"/>
      <c r="Y336" s="78"/>
      <c r="Z336" s="33"/>
      <c r="AO336" s="77"/>
    </row>
    <row r="337" spans="1:41" s="30" customFormat="1" x14ac:dyDescent="0.25">
      <c r="A337" s="75"/>
      <c r="B337" s="84"/>
      <c r="C337" s="84"/>
      <c r="E337" s="62"/>
      <c r="Y337" s="78"/>
      <c r="Z337" s="33"/>
      <c r="AO337" s="77"/>
    </row>
    <row r="338" spans="1:41" s="30" customFormat="1" x14ac:dyDescent="0.25">
      <c r="A338" s="75"/>
      <c r="B338" s="84"/>
      <c r="C338" s="84"/>
      <c r="E338" s="62"/>
      <c r="Y338" s="78"/>
      <c r="Z338" s="33"/>
      <c r="AO338" s="77"/>
    </row>
    <row r="339" spans="1:41" s="30" customFormat="1" x14ac:dyDescent="0.25">
      <c r="A339" s="75"/>
      <c r="B339" s="84"/>
      <c r="C339" s="84"/>
      <c r="E339" s="62"/>
      <c r="Y339" s="78"/>
      <c r="Z339" s="33"/>
      <c r="AO339" s="77"/>
    </row>
    <row r="340" spans="1:41" s="30" customFormat="1" x14ac:dyDescent="0.25">
      <c r="A340" s="75"/>
      <c r="B340" s="84"/>
      <c r="C340" s="84"/>
      <c r="E340" s="62"/>
      <c r="Y340" s="78"/>
      <c r="Z340" s="33"/>
      <c r="AO340" s="77"/>
    </row>
    <row r="341" spans="1:41" s="30" customFormat="1" x14ac:dyDescent="0.25">
      <c r="A341" s="75"/>
      <c r="B341" s="84"/>
      <c r="C341" s="84"/>
      <c r="E341" s="62"/>
      <c r="Y341" s="78"/>
      <c r="Z341" s="33"/>
      <c r="AO341" s="77"/>
    </row>
    <row r="342" spans="1:41" s="30" customFormat="1" x14ac:dyDescent="0.25">
      <c r="A342" s="75"/>
      <c r="B342" s="84"/>
      <c r="C342" s="84"/>
      <c r="E342" s="62"/>
      <c r="Y342" s="78"/>
      <c r="Z342" s="33"/>
      <c r="AO342" s="77"/>
    </row>
    <row r="343" spans="1:41" s="30" customFormat="1" x14ac:dyDescent="0.25">
      <c r="A343" s="75"/>
      <c r="B343" s="84"/>
      <c r="C343" s="84"/>
      <c r="E343" s="62"/>
      <c r="Y343" s="78"/>
      <c r="Z343" s="33"/>
      <c r="AO343" s="77"/>
    </row>
    <row r="344" spans="1:41" s="30" customFormat="1" x14ac:dyDescent="0.25">
      <c r="A344" s="75"/>
      <c r="B344" s="84"/>
      <c r="C344" s="84"/>
      <c r="E344" s="62"/>
      <c r="Y344" s="78"/>
      <c r="Z344" s="33"/>
      <c r="AO344" s="77"/>
    </row>
    <row r="345" spans="1:41" s="30" customFormat="1" x14ac:dyDescent="0.25">
      <c r="A345" s="75"/>
      <c r="B345" s="84"/>
      <c r="C345" s="84"/>
      <c r="E345" s="62"/>
      <c r="Y345" s="78"/>
      <c r="Z345" s="33"/>
      <c r="AO345" s="77"/>
    </row>
    <row r="346" spans="1:41" s="30" customFormat="1" x14ac:dyDescent="0.25">
      <c r="A346" s="75"/>
      <c r="B346" s="84"/>
      <c r="C346" s="84"/>
      <c r="E346" s="62"/>
      <c r="Y346" s="78"/>
      <c r="Z346" s="33"/>
      <c r="AO346" s="77"/>
    </row>
    <row r="347" spans="1:41" s="30" customFormat="1" x14ac:dyDescent="0.25">
      <c r="A347" s="75"/>
      <c r="B347" s="84"/>
      <c r="C347" s="84"/>
      <c r="E347" s="62"/>
      <c r="Y347" s="78"/>
      <c r="Z347" s="33"/>
      <c r="AO347" s="77"/>
    </row>
    <row r="348" spans="1:41" s="30" customFormat="1" x14ac:dyDescent="0.25">
      <c r="A348" s="75"/>
      <c r="B348" s="84"/>
      <c r="C348" s="84"/>
      <c r="E348" s="62"/>
      <c r="Y348" s="78"/>
      <c r="Z348" s="33"/>
      <c r="AO348" s="77"/>
    </row>
    <row r="349" spans="1:41" s="30" customFormat="1" x14ac:dyDescent="0.25">
      <c r="A349" s="75"/>
      <c r="B349" s="84"/>
      <c r="C349" s="84"/>
      <c r="E349" s="62"/>
      <c r="Y349" s="78"/>
      <c r="Z349" s="33"/>
      <c r="AO349" s="77"/>
    </row>
    <row r="350" spans="1:41" s="30" customFormat="1" x14ac:dyDescent="0.25">
      <c r="A350" s="75"/>
      <c r="B350" s="84"/>
      <c r="C350" s="84"/>
      <c r="E350" s="62"/>
      <c r="Y350" s="78"/>
      <c r="Z350" s="33"/>
      <c r="AO350" s="77"/>
    </row>
    <row r="351" spans="1:41" s="30" customFormat="1" x14ac:dyDescent="0.25">
      <c r="A351" s="75"/>
      <c r="B351" s="84"/>
      <c r="C351" s="84"/>
      <c r="E351" s="62"/>
      <c r="Y351" s="78"/>
      <c r="Z351" s="33"/>
      <c r="AO351" s="77"/>
    </row>
    <row r="352" spans="1:41" s="30" customFormat="1" x14ac:dyDescent="0.25">
      <c r="A352" s="75"/>
      <c r="B352" s="84"/>
      <c r="C352" s="84"/>
      <c r="E352" s="62"/>
      <c r="Y352" s="78"/>
      <c r="Z352" s="33"/>
      <c r="AO352" s="77"/>
    </row>
    <row r="353" spans="1:41" s="30" customFormat="1" x14ac:dyDescent="0.25">
      <c r="A353" s="75"/>
      <c r="B353" s="84"/>
      <c r="C353" s="84"/>
      <c r="E353" s="62"/>
      <c r="Y353" s="78"/>
      <c r="Z353" s="33"/>
      <c r="AO353" s="77"/>
    </row>
    <row r="354" spans="1:41" s="30" customFormat="1" x14ac:dyDescent="0.25">
      <c r="A354" s="75"/>
      <c r="B354" s="84"/>
      <c r="C354" s="84"/>
      <c r="E354" s="62"/>
      <c r="Y354" s="78"/>
      <c r="Z354" s="33"/>
      <c r="AO354" s="77"/>
    </row>
    <row r="355" spans="1:41" s="30" customFormat="1" x14ac:dyDescent="0.25">
      <c r="A355" s="75"/>
      <c r="B355" s="84"/>
      <c r="C355" s="84"/>
      <c r="E355" s="62"/>
      <c r="Y355" s="78"/>
      <c r="Z355" s="33"/>
      <c r="AO355" s="77"/>
    </row>
    <row r="356" spans="1:41" s="30" customFormat="1" x14ac:dyDescent="0.25">
      <c r="A356" s="75"/>
      <c r="B356" s="84"/>
      <c r="C356" s="84"/>
      <c r="E356" s="62"/>
      <c r="Y356" s="78"/>
      <c r="Z356" s="33"/>
      <c r="AO356" s="77"/>
    </row>
    <row r="357" spans="1:41" s="30" customFormat="1" x14ac:dyDescent="0.25">
      <c r="A357" s="75"/>
      <c r="B357" s="84"/>
      <c r="C357" s="84"/>
      <c r="E357" s="62"/>
      <c r="Y357" s="78"/>
      <c r="Z357" s="33"/>
      <c r="AO357" s="77"/>
    </row>
    <row r="358" spans="1:41" s="30" customFormat="1" x14ac:dyDescent="0.25">
      <c r="A358" s="75"/>
      <c r="B358" s="84"/>
      <c r="C358" s="84"/>
      <c r="E358" s="62"/>
      <c r="Y358" s="78"/>
      <c r="Z358" s="33"/>
      <c r="AO358" s="77"/>
    </row>
    <row r="359" spans="1:41" s="30" customFormat="1" x14ac:dyDescent="0.25">
      <c r="A359" s="75"/>
      <c r="B359" s="84"/>
      <c r="C359" s="84"/>
      <c r="E359" s="62"/>
      <c r="Y359" s="78"/>
      <c r="Z359" s="33"/>
      <c r="AO359" s="77"/>
    </row>
    <row r="360" spans="1:41" s="30" customFormat="1" x14ac:dyDescent="0.25">
      <c r="A360" s="75"/>
      <c r="B360" s="84"/>
      <c r="C360" s="84"/>
      <c r="E360" s="62"/>
      <c r="Y360" s="78"/>
      <c r="Z360" s="33"/>
      <c r="AO360" s="77"/>
    </row>
    <row r="361" spans="1:41" s="30" customFormat="1" x14ac:dyDescent="0.25">
      <c r="A361" s="75"/>
      <c r="B361" s="84"/>
      <c r="C361" s="84"/>
      <c r="E361" s="62"/>
      <c r="Y361" s="78"/>
      <c r="Z361" s="33"/>
      <c r="AO361" s="77"/>
    </row>
    <row r="362" spans="1:41" s="30" customFormat="1" x14ac:dyDescent="0.25">
      <c r="A362" s="75"/>
      <c r="B362" s="84"/>
      <c r="C362" s="84"/>
      <c r="E362" s="62"/>
      <c r="Y362" s="78"/>
      <c r="Z362" s="33"/>
      <c r="AO362" s="77"/>
    </row>
    <row r="363" spans="1:41" s="30" customFormat="1" x14ac:dyDescent="0.25">
      <c r="A363" s="75"/>
      <c r="B363" s="84"/>
      <c r="C363" s="84"/>
      <c r="E363" s="62"/>
      <c r="Y363" s="78"/>
      <c r="Z363" s="33"/>
      <c r="AO363" s="77"/>
    </row>
    <row r="364" spans="1:41" s="30" customFormat="1" x14ac:dyDescent="0.25">
      <c r="A364" s="75"/>
      <c r="B364" s="84"/>
      <c r="C364" s="84"/>
      <c r="E364" s="62"/>
      <c r="Y364" s="78"/>
      <c r="Z364" s="33"/>
      <c r="AO364" s="77"/>
    </row>
    <row r="365" spans="1:41" s="30" customFormat="1" x14ac:dyDescent="0.25">
      <c r="A365" s="75"/>
      <c r="B365" s="84"/>
      <c r="C365" s="84"/>
      <c r="E365" s="62"/>
      <c r="Y365" s="78"/>
      <c r="Z365" s="33"/>
      <c r="AO365" s="77"/>
    </row>
    <row r="366" spans="1:41" s="30" customFormat="1" x14ac:dyDescent="0.25">
      <c r="A366" s="75"/>
      <c r="B366" s="84"/>
      <c r="C366" s="84"/>
      <c r="E366" s="62"/>
      <c r="Y366" s="78"/>
      <c r="Z366" s="33"/>
      <c r="AO366" s="77"/>
    </row>
    <row r="367" spans="1:41" s="30" customFormat="1" x14ac:dyDescent="0.25">
      <c r="A367" s="75"/>
      <c r="B367" s="84"/>
      <c r="C367" s="84"/>
      <c r="E367" s="62"/>
      <c r="Y367" s="78"/>
      <c r="Z367" s="33"/>
      <c r="AO367" s="77"/>
    </row>
    <row r="368" spans="1:41" s="30" customFormat="1" x14ac:dyDescent="0.25">
      <c r="A368" s="75"/>
      <c r="B368" s="84"/>
      <c r="C368" s="84"/>
      <c r="E368" s="62"/>
      <c r="Y368" s="78"/>
      <c r="Z368" s="33"/>
      <c r="AO368" s="77"/>
    </row>
    <row r="369" spans="1:41" s="30" customFormat="1" x14ac:dyDescent="0.25">
      <c r="A369" s="75"/>
      <c r="B369" s="84"/>
      <c r="C369" s="84"/>
      <c r="E369" s="62"/>
      <c r="Y369" s="78"/>
      <c r="Z369" s="33"/>
      <c r="AO369" s="77"/>
    </row>
    <row r="370" spans="1:41" s="30" customFormat="1" x14ac:dyDescent="0.25">
      <c r="A370" s="75"/>
      <c r="B370" s="84"/>
      <c r="C370" s="84"/>
      <c r="E370" s="62"/>
      <c r="Y370" s="78"/>
      <c r="Z370" s="33"/>
      <c r="AO370" s="77"/>
    </row>
    <row r="371" spans="1:41" s="30" customFormat="1" x14ac:dyDescent="0.25">
      <c r="A371" s="75"/>
      <c r="B371" s="84"/>
      <c r="C371" s="84"/>
      <c r="E371" s="62"/>
      <c r="Y371" s="78"/>
      <c r="Z371" s="33"/>
      <c r="AO371" s="77"/>
    </row>
    <row r="372" spans="1:41" s="30" customFormat="1" x14ac:dyDescent="0.25">
      <c r="A372" s="75"/>
      <c r="B372" s="84"/>
      <c r="C372" s="84"/>
      <c r="E372" s="62"/>
      <c r="Y372" s="78"/>
      <c r="Z372" s="33"/>
      <c r="AO372" s="77"/>
    </row>
    <row r="373" spans="1:41" s="30" customFormat="1" x14ac:dyDescent="0.25">
      <c r="A373" s="75"/>
      <c r="B373" s="84"/>
      <c r="C373" s="84"/>
      <c r="E373" s="62"/>
      <c r="Y373" s="78"/>
      <c r="Z373" s="33"/>
      <c r="AO373" s="77"/>
    </row>
    <row r="374" spans="1:41" s="30" customFormat="1" x14ac:dyDescent="0.25">
      <c r="A374" s="75"/>
      <c r="B374" s="84"/>
      <c r="C374" s="84"/>
      <c r="E374" s="62"/>
      <c r="Y374" s="78"/>
      <c r="Z374" s="33"/>
      <c r="AO374" s="77"/>
    </row>
    <row r="375" spans="1:41" s="30" customFormat="1" x14ac:dyDescent="0.25">
      <c r="A375" s="75"/>
      <c r="B375" s="84"/>
      <c r="C375" s="84"/>
      <c r="E375" s="62"/>
      <c r="Y375" s="78"/>
      <c r="Z375" s="33"/>
      <c r="AO375" s="77"/>
    </row>
    <row r="376" spans="1:41" s="30" customFormat="1" x14ac:dyDescent="0.25">
      <c r="A376" s="75"/>
      <c r="B376" s="84"/>
      <c r="C376" s="84"/>
      <c r="E376" s="62"/>
      <c r="Y376" s="78"/>
      <c r="Z376" s="33"/>
      <c r="AO376" s="77"/>
    </row>
    <row r="377" spans="1:41" s="30" customFormat="1" x14ac:dyDescent="0.25">
      <c r="A377" s="75"/>
      <c r="B377" s="84"/>
      <c r="C377" s="84"/>
      <c r="E377" s="62"/>
      <c r="Y377" s="78"/>
      <c r="Z377" s="33"/>
      <c r="AO377" s="77"/>
    </row>
    <row r="378" spans="1:41" s="30" customFormat="1" x14ac:dyDescent="0.25">
      <c r="A378" s="75"/>
      <c r="B378" s="84"/>
      <c r="C378" s="84"/>
      <c r="E378" s="62"/>
      <c r="Y378" s="78"/>
      <c r="Z378" s="33"/>
      <c r="AO378" s="77"/>
    </row>
    <row r="379" spans="1:41" s="30" customFormat="1" x14ac:dyDescent="0.25">
      <c r="A379" s="75"/>
      <c r="B379" s="84"/>
      <c r="C379" s="84"/>
      <c r="E379" s="62"/>
      <c r="Y379" s="78"/>
      <c r="Z379" s="33"/>
      <c r="AO379" s="77"/>
    </row>
    <row r="380" spans="1:41" s="30" customFormat="1" x14ac:dyDescent="0.25">
      <c r="A380" s="75"/>
      <c r="B380" s="84"/>
      <c r="C380" s="84"/>
      <c r="E380" s="62"/>
      <c r="Y380" s="78"/>
      <c r="Z380" s="33"/>
      <c r="AO380" s="77"/>
    </row>
    <row r="381" spans="1:41" s="30" customFormat="1" x14ac:dyDescent="0.25">
      <c r="A381" s="75"/>
      <c r="B381" s="84"/>
      <c r="C381" s="84"/>
      <c r="E381" s="62"/>
      <c r="Y381" s="78"/>
      <c r="Z381" s="33"/>
      <c r="AO381" s="77"/>
    </row>
    <row r="382" spans="1:41" s="30" customFormat="1" x14ac:dyDescent="0.25">
      <c r="A382" s="75"/>
      <c r="B382" s="84"/>
      <c r="C382" s="84"/>
      <c r="E382" s="62"/>
      <c r="Y382" s="78"/>
      <c r="Z382" s="33"/>
      <c r="AO382" s="77"/>
    </row>
    <row r="383" spans="1:41" s="30" customFormat="1" x14ac:dyDescent="0.25">
      <c r="A383" s="75"/>
      <c r="B383" s="84"/>
      <c r="C383" s="84"/>
      <c r="E383" s="62"/>
      <c r="Y383" s="78"/>
      <c r="Z383" s="33"/>
      <c r="AO383" s="77"/>
    </row>
    <row r="384" spans="1:41" s="30" customFormat="1" x14ac:dyDescent="0.25">
      <c r="A384" s="75"/>
      <c r="B384" s="84"/>
      <c r="C384" s="84"/>
      <c r="E384" s="62"/>
      <c r="Y384" s="78"/>
      <c r="Z384" s="33"/>
      <c r="AO384" s="77"/>
    </row>
    <row r="385" spans="1:41" s="30" customFormat="1" x14ac:dyDescent="0.25">
      <c r="A385" s="75"/>
      <c r="B385" s="84"/>
      <c r="C385" s="84"/>
      <c r="E385" s="62"/>
      <c r="Y385" s="78"/>
      <c r="Z385" s="33"/>
      <c r="AO385" s="77"/>
    </row>
    <row r="386" spans="1:41" s="30" customFormat="1" x14ac:dyDescent="0.25">
      <c r="A386" s="75"/>
      <c r="B386" s="84"/>
      <c r="C386" s="84"/>
      <c r="E386" s="62"/>
      <c r="Y386" s="78"/>
      <c r="Z386" s="33"/>
      <c r="AO386" s="77"/>
    </row>
    <row r="387" spans="1:41" s="30" customFormat="1" x14ac:dyDescent="0.25">
      <c r="A387" s="75"/>
      <c r="B387" s="84"/>
      <c r="C387" s="84"/>
      <c r="E387" s="62"/>
      <c r="Y387" s="78"/>
      <c r="Z387" s="33"/>
      <c r="AO387" s="77"/>
    </row>
    <row r="388" spans="1:41" s="30" customFormat="1" x14ac:dyDescent="0.25">
      <c r="A388" s="75"/>
      <c r="B388" s="84"/>
      <c r="C388" s="84"/>
      <c r="E388" s="62"/>
      <c r="Y388" s="78"/>
      <c r="Z388" s="33"/>
      <c r="AO388" s="77"/>
    </row>
    <row r="389" spans="1:41" s="30" customFormat="1" x14ac:dyDescent="0.25">
      <c r="A389" s="75"/>
      <c r="B389" s="84"/>
      <c r="C389" s="84"/>
      <c r="E389" s="62"/>
      <c r="Y389" s="78"/>
      <c r="Z389" s="33"/>
      <c r="AO389" s="77"/>
    </row>
    <row r="390" spans="1:41" s="30" customFormat="1" x14ac:dyDescent="0.25">
      <c r="A390" s="75"/>
      <c r="B390" s="84"/>
      <c r="C390" s="84"/>
      <c r="E390" s="62"/>
      <c r="Y390" s="78"/>
      <c r="Z390" s="33"/>
      <c r="AO390" s="77"/>
    </row>
    <row r="391" spans="1:41" s="30" customFormat="1" x14ac:dyDescent="0.25">
      <c r="A391" s="75"/>
      <c r="B391" s="84"/>
      <c r="C391" s="84"/>
      <c r="E391" s="62"/>
      <c r="Y391" s="78"/>
      <c r="Z391" s="33"/>
      <c r="AO391" s="77"/>
    </row>
    <row r="392" spans="1:41" s="30" customFormat="1" x14ac:dyDescent="0.25">
      <c r="A392" s="75"/>
      <c r="B392" s="84"/>
      <c r="C392" s="84"/>
      <c r="E392" s="62"/>
      <c r="Y392" s="78"/>
      <c r="Z392" s="33"/>
      <c r="AO392" s="77"/>
    </row>
    <row r="393" spans="1:41" s="30" customFormat="1" x14ac:dyDescent="0.25">
      <c r="A393" s="75"/>
      <c r="B393" s="84"/>
      <c r="C393" s="84"/>
      <c r="E393" s="62"/>
      <c r="Y393" s="78"/>
      <c r="Z393" s="33"/>
      <c r="AO393" s="77"/>
    </row>
    <row r="394" spans="1:41" s="30" customFormat="1" x14ac:dyDescent="0.25">
      <c r="A394" s="75"/>
      <c r="B394" s="84"/>
      <c r="C394" s="84"/>
      <c r="E394" s="62"/>
      <c r="Y394" s="78"/>
      <c r="Z394" s="33"/>
      <c r="AO394" s="77"/>
    </row>
    <row r="395" spans="1:41" s="30" customFormat="1" x14ac:dyDescent="0.25">
      <c r="A395" s="75"/>
      <c r="B395" s="84"/>
      <c r="C395" s="84"/>
      <c r="E395" s="62"/>
      <c r="Y395" s="78"/>
      <c r="Z395" s="33"/>
      <c r="AO395" s="77"/>
    </row>
    <row r="396" spans="1:41" s="30" customFormat="1" x14ac:dyDescent="0.25">
      <c r="A396" s="75"/>
      <c r="B396" s="84"/>
      <c r="C396" s="84"/>
      <c r="E396" s="62"/>
      <c r="Y396" s="78"/>
      <c r="Z396" s="33"/>
      <c r="AO396" s="77"/>
    </row>
    <row r="397" spans="1:41" s="30" customFormat="1" x14ac:dyDescent="0.25">
      <c r="A397" s="75"/>
      <c r="B397" s="84"/>
      <c r="C397" s="84"/>
      <c r="E397" s="62"/>
      <c r="Y397" s="78"/>
      <c r="Z397" s="33"/>
      <c r="AO397" s="77"/>
    </row>
    <row r="398" spans="1:41" s="30" customFormat="1" x14ac:dyDescent="0.25">
      <c r="A398" s="75"/>
      <c r="B398" s="84"/>
      <c r="C398" s="84"/>
      <c r="E398" s="62"/>
      <c r="Y398" s="78"/>
      <c r="Z398" s="33"/>
      <c r="AO398" s="77"/>
    </row>
    <row r="399" spans="1:41" s="30" customFormat="1" x14ac:dyDescent="0.25">
      <c r="A399" s="75"/>
      <c r="B399" s="84"/>
      <c r="C399" s="84"/>
      <c r="E399" s="62"/>
      <c r="Y399" s="78"/>
      <c r="Z399" s="33"/>
      <c r="AO399" s="77"/>
    </row>
    <row r="400" spans="1:41" s="30" customFormat="1" x14ac:dyDescent="0.25">
      <c r="A400" s="75"/>
      <c r="B400" s="84"/>
      <c r="C400" s="84"/>
      <c r="E400" s="62"/>
      <c r="Y400" s="78"/>
      <c r="Z400" s="33"/>
      <c r="AO400" s="77"/>
    </row>
    <row r="401" spans="1:41" s="30" customFormat="1" x14ac:dyDescent="0.25">
      <c r="A401" s="75"/>
      <c r="B401" s="84"/>
      <c r="C401" s="84"/>
      <c r="E401" s="62"/>
      <c r="Y401" s="78"/>
      <c r="Z401" s="33"/>
      <c r="AO401" s="77"/>
    </row>
    <row r="402" spans="1:41" s="30" customFormat="1" x14ac:dyDescent="0.25">
      <c r="A402" s="75"/>
      <c r="B402" s="84"/>
      <c r="C402" s="84"/>
      <c r="E402" s="62"/>
      <c r="Y402" s="78"/>
      <c r="Z402" s="33"/>
      <c r="AO402" s="77"/>
    </row>
    <row r="403" spans="1:41" s="30" customFormat="1" x14ac:dyDescent="0.25">
      <c r="A403" s="75"/>
      <c r="B403" s="84"/>
      <c r="C403" s="84"/>
      <c r="E403" s="62"/>
      <c r="Y403" s="78"/>
      <c r="Z403" s="33"/>
      <c r="AO403" s="77"/>
    </row>
    <row r="404" spans="1:41" s="30" customFormat="1" x14ac:dyDescent="0.25">
      <c r="A404" s="75"/>
      <c r="B404" s="84"/>
      <c r="C404" s="84"/>
      <c r="E404" s="62"/>
      <c r="Y404" s="78"/>
      <c r="Z404" s="33"/>
      <c r="AO404" s="77"/>
    </row>
    <row r="405" spans="1:41" s="30" customFormat="1" x14ac:dyDescent="0.25">
      <c r="A405" s="75"/>
      <c r="B405" s="84"/>
      <c r="C405" s="84"/>
      <c r="E405" s="62"/>
      <c r="Y405" s="78"/>
      <c r="Z405" s="33"/>
      <c r="AO405" s="77"/>
    </row>
    <row r="406" spans="1:41" s="30" customFormat="1" x14ac:dyDescent="0.25">
      <c r="A406" s="75"/>
      <c r="B406" s="84"/>
      <c r="C406" s="84"/>
      <c r="E406" s="62"/>
      <c r="Y406" s="78"/>
      <c r="Z406" s="33"/>
      <c r="AO406" s="77"/>
    </row>
    <row r="407" spans="1:41" s="30" customFormat="1" x14ac:dyDescent="0.25">
      <c r="A407" s="75"/>
      <c r="B407" s="84"/>
      <c r="C407" s="84"/>
      <c r="E407" s="62"/>
      <c r="Y407" s="78"/>
      <c r="Z407" s="33"/>
      <c r="AO407" s="77"/>
    </row>
    <row r="408" spans="1:41" s="30" customFormat="1" x14ac:dyDescent="0.25">
      <c r="A408" s="75"/>
      <c r="B408" s="84"/>
      <c r="C408" s="84"/>
      <c r="E408" s="62"/>
      <c r="Y408" s="78"/>
      <c r="Z408" s="33"/>
      <c r="AO408" s="77"/>
    </row>
    <row r="409" spans="1:41" s="30" customFormat="1" x14ac:dyDescent="0.25">
      <c r="A409" s="75"/>
      <c r="B409" s="84"/>
      <c r="C409" s="84"/>
      <c r="E409" s="62"/>
      <c r="Y409" s="78"/>
      <c r="Z409" s="33"/>
      <c r="AO409" s="77"/>
    </row>
    <row r="410" spans="1:41" s="30" customFormat="1" x14ac:dyDescent="0.25">
      <c r="A410" s="75"/>
      <c r="B410" s="84"/>
      <c r="C410" s="84"/>
      <c r="E410" s="62"/>
      <c r="Y410" s="78"/>
      <c r="Z410" s="33"/>
      <c r="AO410" s="77"/>
    </row>
    <row r="411" spans="1:41" s="30" customFormat="1" x14ac:dyDescent="0.25">
      <c r="A411" s="75"/>
      <c r="B411" s="84"/>
      <c r="C411" s="84"/>
      <c r="E411" s="62"/>
      <c r="Y411" s="78"/>
      <c r="Z411" s="33"/>
      <c r="AO411" s="77"/>
    </row>
    <row r="412" spans="1:41" s="30" customFormat="1" x14ac:dyDescent="0.25">
      <c r="A412" s="75"/>
      <c r="B412" s="84"/>
      <c r="C412" s="84"/>
      <c r="E412" s="62"/>
      <c r="Y412" s="78"/>
      <c r="Z412" s="33"/>
      <c r="AO412" s="77"/>
    </row>
    <row r="413" spans="1:41" s="30" customFormat="1" x14ac:dyDescent="0.25">
      <c r="A413" s="75"/>
      <c r="B413" s="84"/>
      <c r="C413" s="84"/>
      <c r="E413" s="62"/>
      <c r="Y413" s="78"/>
      <c r="Z413" s="33"/>
      <c r="AO413" s="77"/>
    </row>
    <row r="414" spans="1:41" s="30" customFormat="1" x14ac:dyDescent="0.25">
      <c r="A414" s="75"/>
      <c r="B414" s="84"/>
      <c r="C414" s="84"/>
      <c r="E414" s="62"/>
      <c r="Y414" s="78"/>
      <c r="Z414" s="33"/>
      <c r="AO414" s="77"/>
    </row>
    <row r="415" spans="1:41" s="30" customFormat="1" x14ac:dyDescent="0.25">
      <c r="A415" s="75"/>
      <c r="B415" s="84"/>
      <c r="C415" s="84"/>
      <c r="E415" s="62"/>
      <c r="Y415" s="78"/>
      <c r="Z415" s="33"/>
      <c r="AO415" s="77"/>
    </row>
    <row r="416" spans="1:41" s="30" customFormat="1" x14ac:dyDescent="0.25">
      <c r="A416" s="75"/>
      <c r="B416" s="84"/>
      <c r="C416" s="84"/>
      <c r="E416" s="62"/>
      <c r="Y416" s="78"/>
      <c r="Z416" s="33"/>
      <c r="AO416" s="77"/>
    </row>
    <row r="417" spans="1:41" s="30" customFormat="1" x14ac:dyDescent="0.25">
      <c r="A417" s="75"/>
      <c r="B417" s="84"/>
      <c r="C417" s="84"/>
      <c r="E417" s="62"/>
      <c r="Y417" s="78"/>
      <c r="Z417" s="33"/>
      <c r="AO417" s="77"/>
    </row>
    <row r="418" spans="1:41" s="30" customFormat="1" x14ac:dyDescent="0.25">
      <c r="A418" s="75"/>
      <c r="B418" s="84"/>
      <c r="C418" s="84"/>
      <c r="E418" s="62"/>
      <c r="Y418" s="78"/>
      <c r="Z418" s="33"/>
      <c r="AO418" s="77"/>
    </row>
    <row r="419" spans="1:41" s="30" customFormat="1" x14ac:dyDescent="0.25">
      <c r="A419" s="75"/>
      <c r="B419" s="84"/>
      <c r="C419" s="84"/>
      <c r="E419" s="62"/>
      <c r="Y419" s="78"/>
      <c r="Z419" s="33"/>
      <c r="AO419" s="77"/>
    </row>
    <row r="420" spans="1:41" s="30" customFormat="1" x14ac:dyDescent="0.25">
      <c r="A420" s="75"/>
      <c r="B420" s="84"/>
      <c r="C420" s="84"/>
      <c r="E420" s="62"/>
      <c r="Y420" s="78"/>
      <c r="Z420" s="33"/>
      <c r="AO420" s="77"/>
    </row>
    <row r="421" spans="1:41" s="30" customFormat="1" x14ac:dyDescent="0.25">
      <c r="A421" s="75"/>
      <c r="B421" s="84"/>
      <c r="C421" s="84"/>
      <c r="E421" s="62"/>
      <c r="Y421" s="78"/>
      <c r="Z421" s="33"/>
      <c r="AO421" s="77"/>
    </row>
    <row r="422" spans="1:41" s="30" customFormat="1" x14ac:dyDescent="0.25">
      <c r="A422" s="75"/>
      <c r="B422" s="84"/>
      <c r="C422" s="84"/>
      <c r="E422" s="62"/>
      <c r="Y422" s="78"/>
      <c r="Z422" s="33"/>
      <c r="AO422" s="77"/>
    </row>
    <row r="423" spans="1:41" s="30" customFormat="1" x14ac:dyDescent="0.25">
      <c r="A423" s="75"/>
      <c r="B423" s="84"/>
      <c r="C423" s="84"/>
      <c r="E423" s="62"/>
      <c r="Y423" s="78"/>
      <c r="Z423" s="33"/>
      <c r="AO423" s="77"/>
    </row>
    <row r="424" spans="1:41" s="30" customFormat="1" x14ac:dyDescent="0.25">
      <c r="A424" s="75"/>
      <c r="B424" s="84"/>
      <c r="C424" s="84"/>
      <c r="E424" s="62"/>
      <c r="Y424" s="78"/>
      <c r="Z424" s="33"/>
      <c r="AO424" s="77"/>
    </row>
    <row r="425" spans="1:41" s="30" customFormat="1" x14ac:dyDescent="0.25">
      <c r="A425" s="75"/>
      <c r="B425" s="84"/>
      <c r="C425" s="84"/>
      <c r="E425" s="62"/>
      <c r="Y425" s="78"/>
      <c r="Z425" s="33"/>
      <c r="AO425" s="77"/>
    </row>
    <row r="426" spans="1:41" s="30" customFormat="1" x14ac:dyDescent="0.25">
      <c r="A426" s="75"/>
      <c r="B426" s="84"/>
      <c r="C426" s="84"/>
      <c r="E426" s="62"/>
      <c r="Y426" s="78"/>
      <c r="Z426" s="33"/>
      <c r="AO426" s="77"/>
    </row>
    <row r="427" spans="1:41" s="30" customFormat="1" x14ac:dyDescent="0.25">
      <c r="A427" s="75"/>
      <c r="B427" s="84"/>
      <c r="C427" s="84"/>
      <c r="E427" s="62"/>
      <c r="Y427" s="78"/>
      <c r="Z427" s="33"/>
      <c r="AO427" s="77"/>
    </row>
    <row r="428" spans="1:41" s="30" customFormat="1" x14ac:dyDescent="0.25">
      <c r="A428" s="75"/>
      <c r="B428" s="84"/>
      <c r="C428" s="84"/>
      <c r="E428" s="62"/>
      <c r="Y428" s="78"/>
      <c r="Z428" s="33"/>
      <c r="AO428" s="77"/>
    </row>
    <row r="429" spans="1:41" s="30" customFormat="1" x14ac:dyDescent="0.25">
      <c r="A429" s="75"/>
      <c r="B429" s="84"/>
      <c r="C429" s="84"/>
      <c r="E429" s="62"/>
      <c r="Y429" s="78"/>
      <c r="Z429" s="33"/>
      <c r="AO429" s="77"/>
    </row>
    <row r="430" spans="1:41" s="30" customFormat="1" x14ac:dyDescent="0.25">
      <c r="A430" s="75"/>
      <c r="B430" s="84"/>
      <c r="C430" s="84"/>
      <c r="E430" s="62"/>
      <c r="Y430" s="78"/>
      <c r="Z430" s="33"/>
      <c r="AO430" s="77"/>
    </row>
    <row r="431" spans="1:41" s="30" customFormat="1" x14ac:dyDescent="0.25">
      <c r="A431" s="75"/>
      <c r="B431" s="84"/>
      <c r="C431" s="84"/>
      <c r="E431" s="62"/>
      <c r="Y431" s="78"/>
      <c r="Z431" s="33"/>
      <c r="AO431" s="77"/>
    </row>
    <row r="432" spans="1:41" s="30" customFormat="1" x14ac:dyDescent="0.25">
      <c r="A432" s="75"/>
      <c r="B432" s="84"/>
      <c r="C432" s="84"/>
      <c r="E432" s="62"/>
      <c r="Y432" s="78"/>
      <c r="Z432" s="33"/>
      <c r="AO432" s="77"/>
    </row>
    <row r="433" spans="1:41" s="30" customFormat="1" x14ac:dyDescent="0.25">
      <c r="A433" s="75"/>
      <c r="B433" s="84"/>
      <c r="C433" s="84"/>
      <c r="E433" s="62"/>
      <c r="Y433" s="78"/>
      <c r="Z433" s="33"/>
      <c r="AO433" s="77"/>
    </row>
    <row r="434" spans="1:41" s="30" customFormat="1" x14ac:dyDescent="0.25">
      <c r="A434" s="75"/>
      <c r="B434" s="84"/>
      <c r="C434" s="84"/>
      <c r="E434" s="62"/>
      <c r="Y434" s="78"/>
      <c r="Z434" s="33"/>
      <c r="AO434" s="77"/>
    </row>
    <row r="435" spans="1:41" s="30" customFormat="1" x14ac:dyDescent="0.25">
      <c r="A435" s="75"/>
      <c r="B435" s="84"/>
      <c r="C435" s="84"/>
      <c r="E435" s="62"/>
      <c r="Y435" s="78"/>
      <c r="Z435" s="33"/>
      <c r="AO435" s="77"/>
    </row>
    <row r="436" spans="1:41" s="30" customFormat="1" x14ac:dyDescent="0.25">
      <c r="A436" s="75"/>
      <c r="B436" s="84"/>
      <c r="C436" s="84"/>
      <c r="E436" s="62"/>
      <c r="Y436" s="78"/>
      <c r="Z436" s="33"/>
      <c r="AO436" s="77"/>
    </row>
    <row r="437" spans="1:41" s="30" customFormat="1" x14ac:dyDescent="0.25">
      <c r="A437" s="75"/>
      <c r="B437" s="84"/>
      <c r="C437" s="84"/>
      <c r="E437" s="62"/>
      <c r="Y437" s="78"/>
      <c r="Z437" s="33"/>
      <c r="AO437" s="77"/>
    </row>
    <row r="438" spans="1:41" s="30" customFormat="1" x14ac:dyDescent="0.25">
      <c r="A438" s="75"/>
      <c r="B438" s="84"/>
      <c r="C438" s="84"/>
      <c r="E438" s="62"/>
      <c r="Y438" s="78"/>
      <c r="Z438" s="33"/>
      <c r="AO438" s="77"/>
    </row>
    <row r="439" spans="1:41" s="30" customFormat="1" x14ac:dyDescent="0.25">
      <c r="A439" s="75"/>
      <c r="B439" s="84"/>
      <c r="C439" s="84"/>
      <c r="E439" s="62"/>
      <c r="Y439" s="78"/>
      <c r="Z439" s="33"/>
      <c r="AO439" s="77"/>
    </row>
    <row r="440" spans="1:41" s="30" customFormat="1" x14ac:dyDescent="0.25">
      <c r="A440" s="75"/>
      <c r="B440" s="84"/>
      <c r="C440" s="84"/>
      <c r="E440" s="62"/>
      <c r="Y440" s="78"/>
      <c r="Z440" s="33"/>
      <c r="AO440" s="77"/>
    </row>
    <row r="441" spans="1:41" s="30" customFormat="1" x14ac:dyDescent="0.25">
      <c r="A441" s="75"/>
      <c r="B441" s="84"/>
      <c r="C441" s="84"/>
      <c r="E441" s="62"/>
      <c r="Y441" s="78"/>
      <c r="Z441" s="33"/>
      <c r="AO441" s="77"/>
    </row>
    <row r="442" spans="1:41" s="30" customFormat="1" x14ac:dyDescent="0.25">
      <c r="A442" s="75"/>
      <c r="B442" s="84"/>
      <c r="C442" s="84"/>
      <c r="E442" s="62"/>
      <c r="Y442" s="78"/>
      <c r="Z442" s="33"/>
      <c r="AO442" s="77"/>
    </row>
    <row r="443" spans="1:41" s="30" customFormat="1" x14ac:dyDescent="0.25">
      <c r="A443" s="75"/>
      <c r="B443" s="84"/>
      <c r="C443" s="84"/>
      <c r="E443" s="62"/>
      <c r="Y443" s="78"/>
      <c r="Z443" s="33"/>
      <c r="AO443" s="77"/>
    </row>
    <row r="444" spans="1:41" s="30" customFormat="1" x14ac:dyDescent="0.25">
      <c r="A444" s="75"/>
      <c r="B444" s="84"/>
      <c r="C444" s="84"/>
      <c r="E444" s="62"/>
      <c r="Y444" s="78"/>
      <c r="Z444" s="33"/>
      <c r="AO444" s="77"/>
    </row>
    <row r="445" spans="1:41" s="30" customFormat="1" x14ac:dyDescent="0.25">
      <c r="A445" s="75"/>
      <c r="B445" s="84"/>
      <c r="C445" s="84"/>
      <c r="E445" s="62"/>
      <c r="Y445" s="78"/>
      <c r="Z445" s="33"/>
      <c r="AO445" s="77"/>
    </row>
    <row r="446" spans="1:41" s="30" customFormat="1" x14ac:dyDescent="0.25">
      <c r="A446" s="75"/>
      <c r="B446" s="84"/>
      <c r="C446" s="84"/>
      <c r="E446" s="62"/>
      <c r="Y446" s="78"/>
      <c r="Z446" s="33"/>
      <c r="AO446" s="77"/>
    </row>
    <row r="447" spans="1:41" s="30" customFormat="1" x14ac:dyDescent="0.25">
      <c r="A447" s="75"/>
      <c r="B447" s="84"/>
      <c r="C447" s="84"/>
      <c r="E447" s="62"/>
      <c r="Y447" s="78"/>
      <c r="Z447" s="33"/>
      <c r="AO447" s="77"/>
    </row>
    <row r="448" spans="1:41" s="30" customFormat="1" x14ac:dyDescent="0.25">
      <c r="A448" s="75"/>
      <c r="B448" s="84"/>
      <c r="C448" s="84"/>
      <c r="E448" s="62"/>
      <c r="Y448" s="78"/>
      <c r="Z448" s="33"/>
      <c r="AO448" s="77"/>
    </row>
    <row r="449" spans="1:41" s="30" customFormat="1" x14ac:dyDescent="0.25">
      <c r="A449" s="75"/>
      <c r="B449" s="84"/>
      <c r="C449" s="84"/>
      <c r="E449" s="62"/>
      <c r="Y449" s="78"/>
      <c r="Z449" s="33"/>
      <c r="AO449" s="77"/>
    </row>
    <row r="450" spans="1:41" s="30" customFormat="1" x14ac:dyDescent="0.25">
      <c r="A450" s="75"/>
      <c r="B450" s="84"/>
      <c r="C450" s="84"/>
      <c r="E450" s="62"/>
      <c r="Y450" s="78"/>
      <c r="Z450" s="33"/>
      <c r="AO450" s="77"/>
    </row>
    <row r="451" spans="1:41" s="30" customFormat="1" x14ac:dyDescent="0.25">
      <c r="A451" s="75"/>
      <c r="B451" s="84"/>
      <c r="C451" s="84"/>
      <c r="E451" s="62"/>
      <c r="Y451" s="78"/>
      <c r="Z451" s="33"/>
      <c r="AO451" s="77"/>
    </row>
    <row r="452" spans="1:41" s="30" customFormat="1" x14ac:dyDescent="0.25">
      <c r="A452" s="75"/>
      <c r="B452" s="84"/>
      <c r="C452" s="84"/>
      <c r="E452" s="62"/>
      <c r="Y452" s="78"/>
      <c r="Z452" s="33"/>
      <c r="AO452" s="77"/>
    </row>
    <row r="453" spans="1:41" s="30" customFormat="1" x14ac:dyDescent="0.25">
      <c r="A453" s="75"/>
      <c r="B453" s="84"/>
      <c r="C453" s="84"/>
      <c r="E453" s="62"/>
      <c r="Y453" s="78"/>
      <c r="Z453" s="33"/>
      <c r="AO453" s="77"/>
    </row>
    <row r="454" spans="1:41" s="30" customFormat="1" x14ac:dyDescent="0.25">
      <c r="A454" s="75"/>
      <c r="B454" s="84"/>
      <c r="C454" s="84"/>
      <c r="E454" s="62"/>
      <c r="Y454" s="78"/>
      <c r="Z454" s="33"/>
      <c r="AO454" s="77"/>
    </row>
    <row r="455" spans="1:41" s="30" customFormat="1" x14ac:dyDescent="0.25">
      <c r="A455" s="75"/>
      <c r="B455" s="84"/>
      <c r="C455" s="84"/>
      <c r="E455" s="62"/>
      <c r="Y455" s="78"/>
      <c r="Z455" s="33"/>
      <c r="AO455" s="77"/>
    </row>
    <row r="456" spans="1:41" s="30" customFormat="1" x14ac:dyDescent="0.25">
      <c r="A456" s="75"/>
      <c r="B456" s="84"/>
      <c r="C456" s="84"/>
      <c r="E456" s="62"/>
      <c r="Y456" s="78"/>
      <c r="Z456" s="33"/>
      <c r="AO456" s="77"/>
    </row>
    <row r="457" spans="1:41" s="30" customFormat="1" x14ac:dyDescent="0.25">
      <c r="A457" s="75"/>
      <c r="B457" s="84"/>
      <c r="C457" s="84"/>
      <c r="E457" s="62"/>
      <c r="Y457" s="78"/>
      <c r="Z457" s="33"/>
      <c r="AO457" s="77"/>
    </row>
    <row r="458" spans="1:41" s="30" customFormat="1" x14ac:dyDescent="0.25">
      <c r="A458" s="75"/>
      <c r="B458" s="84"/>
      <c r="C458" s="84"/>
      <c r="E458" s="62"/>
      <c r="Y458" s="78"/>
      <c r="Z458" s="33"/>
      <c r="AO458" s="77"/>
    </row>
    <row r="459" spans="1:41" s="30" customFormat="1" x14ac:dyDescent="0.25">
      <c r="A459" s="75"/>
      <c r="B459" s="84"/>
      <c r="C459" s="84"/>
      <c r="E459" s="62"/>
      <c r="Y459" s="78"/>
      <c r="Z459" s="33"/>
      <c r="AO459" s="77"/>
    </row>
    <row r="460" spans="1:41" s="30" customFormat="1" x14ac:dyDescent="0.25">
      <c r="A460" s="75"/>
      <c r="B460" s="84"/>
      <c r="C460" s="84"/>
      <c r="E460" s="62"/>
      <c r="Y460" s="78"/>
      <c r="Z460" s="33"/>
      <c r="AO460" s="77"/>
    </row>
    <row r="461" spans="1:41" s="30" customFormat="1" x14ac:dyDescent="0.25">
      <c r="A461" s="75"/>
      <c r="B461" s="84"/>
      <c r="C461" s="84"/>
      <c r="E461" s="62"/>
      <c r="Y461" s="78"/>
      <c r="Z461" s="33"/>
      <c r="AO461" s="77"/>
    </row>
    <row r="462" spans="1:41" s="30" customFormat="1" x14ac:dyDescent="0.25">
      <c r="A462" s="75"/>
      <c r="B462" s="84"/>
      <c r="C462" s="84"/>
      <c r="E462" s="62"/>
      <c r="Y462" s="78"/>
      <c r="Z462" s="33"/>
      <c r="AO462" s="77"/>
    </row>
    <row r="463" spans="1:41" s="30" customFormat="1" x14ac:dyDescent="0.25">
      <c r="A463" s="75"/>
      <c r="B463" s="84"/>
      <c r="C463" s="84"/>
      <c r="E463" s="62"/>
      <c r="Y463" s="78"/>
      <c r="Z463" s="33"/>
      <c r="AO463" s="77"/>
    </row>
    <row r="464" spans="1:41" s="30" customFormat="1" x14ac:dyDescent="0.25">
      <c r="A464" s="75"/>
      <c r="B464" s="84"/>
      <c r="C464" s="84"/>
      <c r="E464" s="62"/>
      <c r="Y464" s="78"/>
      <c r="Z464" s="33"/>
      <c r="AO464" s="77"/>
    </row>
    <row r="465" spans="1:41" s="30" customFormat="1" x14ac:dyDescent="0.25">
      <c r="A465" s="75"/>
      <c r="B465" s="84"/>
      <c r="C465" s="84"/>
      <c r="E465" s="62"/>
      <c r="Y465" s="78"/>
      <c r="Z465" s="33"/>
      <c r="AO465" s="77"/>
    </row>
    <row r="466" spans="1:41" s="30" customFormat="1" x14ac:dyDescent="0.25">
      <c r="A466" s="75"/>
      <c r="B466" s="84"/>
      <c r="C466" s="84"/>
      <c r="E466" s="62"/>
      <c r="Y466" s="78"/>
      <c r="Z466" s="33"/>
      <c r="AO466" s="77"/>
    </row>
    <row r="467" spans="1:41" s="30" customFormat="1" x14ac:dyDescent="0.25">
      <c r="A467" s="75"/>
      <c r="B467" s="84"/>
      <c r="C467" s="84"/>
      <c r="E467" s="62"/>
      <c r="Y467" s="78"/>
      <c r="Z467" s="33"/>
      <c r="AO467" s="77"/>
    </row>
    <row r="468" spans="1:41" s="30" customFormat="1" x14ac:dyDescent="0.25">
      <c r="A468" s="75"/>
      <c r="B468" s="84"/>
      <c r="C468" s="84"/>
      <c r="E468" s="62"/>
      <c r="Y468" s="78"/>
      <c r="Z468" s="33"/>
      <c r="AO468" s="77"/>
    </row>
    <row r="469" spans="1:41" s="30" customFormat="1" x14ac:dyDescent="0.25">
      <c r="A469" s="75"/>
      <c r="B469" s="84"/>
      <c r="C469" s="84"/>
      <c r="E469" s="62"/>
      <c r="Y469" s="78"/>
      <c r="Z469" s="33"/>
      <c r="AO469" s="77"/>
    </row>
    <row r="470" spans="1:41" s="30" customFormat="1" x14ac:dyDescent="0.25">
      <c r="A470" s="75"/>
      <c r="B470" s="84"/>
      <c r="C470" s="84"/>
      <c r="E470" s="62"/>
      <c r="Y470" s="78"/>
      <c r="Z470" s="33"/>
      <c r="AO470" s="77"/>
    </row>
    <row r="471" spans="1:41" s="30" customFormat="1" x14ac:dyDescent="0.25">
      <c r="A471" s="75"/>
      <c r="B471" s="84"/>
      <c r="C471" s="84"/>
      <c r="E471" s="62"/>
      <c r="Y471" s="78"/>
      <c r="Z471" s="33"/>
      <c r="AO471" s="77"/>
    </row>
    <row r="472" spans="1:41" s="30" customFormat="1" x14ac:dyDescent="0.25">
      <c r="A472" s="75"/>
      <c r="B472" s="84"/>
      <c r="C472" s="84"/>
      <c r="E472" s="62"/>
      <c r="Y472" s="78"/>
      <c r="Z472" s="33"/>
      <c r="AO472" s="77"/>
    </row>
    <row r="473" spans="1:41" s="30" customFormat="1" x14ac:dyDescent="0.25">
      <c r="A473" s="75"/>
      <c r="B473" s="84"/>
      <c r="C473" s="84"/>
      <c r="E473" s="62"/>
      <c r="Y473" s="78"/>
      <c r="Z473" s="33"/>
      <c r="AO473" s="77"/>
    </row>
    <row r="474" spans="1:41" s="30" customFormat="1" x14ac:dyDescent="0.25">
      <c r="A474" s="75"/>
      <c r="B474" s="84"/>
      <c r="C474" s="84"/>
      <c r="E474" s="62"/>
      <c r="Y474" s="78"/>
      <c r="Z474" s="33"/>
      <c r="AO474" s="77"/>
    </row>
    <row r="475" spans="1:41" s="30" customFormat="1" x14ac:dyDescent="0.25">
      <c r="A475" s="75"/>
      <c r="B475" s="84"/>
      <c r="C475" s="84"/>
      <c r="E475" s="62"/>
      <c r="Y475" s="78"/>
      <c r="Z475" s="33"/>
      <c r="AO475" s="77"/>
    </row>
    <row r="476" spans="1:41" s="30" customFormat="1" x14ac:dyDescent="0.25">
      <c r="A476" s="75"/>
      <c r="B476" s="84"/>
      <c r="C476" s="84"/>
      <c r="E476" s="62"/>
      <c r="Y476" s="78"/>
      <c r="Z476" s="33"/>
      <c r="AO476" s="77"/>
    </row>
    <row r="477" spans="1:41" s="30" customFormat="1" x14ac:dyDescent="0.25">
      <c r="A477" s="75"/>
      <c r="B477" s="84"/>
      <c r="C477" s="84"/>
      <c r="E477" s="62"/>
      <c r="Y477" s="78"/>
      <c r="Z477" s="33"/>
      <c r="AO477" s="77"/>
    </row>
    <row r="478" spans="1:41" s="30" customFormat="1" x14ac:dyDescent="0.25">
      <c r="A478" s="75"/>
      <c r="B478" s="84"/>
      <c r="C478" s="84"/>
      <c r="E478" s="62"/>
      <c r="Y478" s="78"/>
      <c r="Z478" s="33"/>
      <c r="AO478" s="77"/>
    </row>
    <row r="479" spans="1:41" s="30" customFormat="1" x14ac:dyDescent="0.25">
      <c r="A479" s="75"/>
      <c r="B479" s="84"/>
      <c r="C479" s="84"/>
      <c r="E479" s="62"/>
      <c r="Y479" s="78"/>
      <c r="Z479" s="33"/>
      <c r="AO479" s="77"/>
    </row>
    <row r="480" spans="1:41" s="30" customFormat="1" x14ac:dyDescent="0.25">
      <c r="A480" s="75"/>
      <c r="B480" s="84"/>
      <c r="C480" s="84"/>
      <c r="E480" s="62"/>
      <c r="Y480" s="78"/>
      <c r="Z480" s="33"/>
      <c r="AO480" s="77"/>
    </row>
    <row r="481" spans="1:41" s="30" customFormat="1" x14ac:dyDescent="0.25">
      <c r="A481" s="75"/>
      <c r="B481" s="84"/>
      <c r="C481" s="84"/>
      <c r="E481" s="62"/>
      <c r="Y481" s="78"/>
      <c r="Z481" s="33"/>
      <c r="AO481" s="77"/>
    </row>
    <row r="482" spans="1:41" s="30" customFormat="1" x14ac:dyDescent="0.25">
      <c r="A482" s="75"/>
      <c r="B482" s="84"/>
      <c r="C482" s="84"/>
      <c r="E482" s="62"/>
      <c r="Y482" s="78"/>
      <c r="Z482" s="33"/>
      <c r="AO482" s="77"/>
    </row>
    <row r="483" spans="1:41" s="30" customFormat="1" x14ac:dyDescent="0.25">
      <c r="A483" s="75"/>
      <c r="B483" s="84"/>
      <c r="C483" s="84"/>
      <c r="E483" s="62"/>
      <c r="Y483" s="78"/>
      <c r="Z483" s="33"/>
      <c r="AO483" s="77"/>
    </row>
    <row r="484" spans="1:41" s="30" customFormat="1" x14ac:dyDescent="0.25">
      <c r="A484" s="75"/>
      <c r="B484" s="84"/>
      <c r="C484" s="84"/>
      <c r="E484" s="62"/>
      <c r="Y484" s="78"/>
      <c r="Z484" s="33"/>
      <c r="AO484" s="77"/>
    </row>
    <row r="485" spans="1:41" s="30" customFormat="1" x14ac:dyDescent="0.25">
      <c r="A485" s="75"/>
      <c r="B485" s="84"/>
      <c r="C485" s="84"/>
      <c r="E485" s="62"/>
      <c r="Y485" s="78"/>
      <c r="Z485" s="33"/>
      <c r="AO485" s="77"/>
    </row>
    <row r="486" spans="1:41" s="30" customFormat="1" x14ac:dyDescent="0.25">
      <c r="A486" s="75"/>
      <c r="B486" s="84"/>
      <c r="C486" s="84"/>
      <c r="E486" s="62"/>
      <c r="Y486" s="78"/>
      <c r="Z486" s="33"/>
      <c r="AO486" s="77"/>
    </row>
    <row r="487" spans="1:41" s="30" customFormat="1" x14ac:dyDescent="0.25">
      <c r="A487" s="75"/>
      <c r="B487" s="84"/>
      <c r="C487" s="84"/>
      <c r="E487" s="62"/>
      <c r="Y487" s="78"/>
      <c r="Z487" s="33"/>
      <c r="AO487" s="77"/>
    </row>
    <row r="488" spans="1:41" s="30" customFormat="1" x14ac:dyDescent="0.25">
      <c r="A488" s="75"/>
      <c r="B488" s="84"/>
      <c r="C488" s="84"/>
      <c r="E488" s="62"/>
      <c r="Y488" s="78"/>
      <c r="Z488" s="33"/>
      <c r="AO488" s="77"/>
    </row>
    <row r="489" spans="1:41" s="30" customFormat="1" x14ac:dyDescent="0.25">
      <c r="A489" s="75"/>
      <c r="B489" s="84"/>
      <c r="C489" s="84"/>
      <c r="E489" s="62"/>
      <c r="Y489" s="78"/>
      <c r="Z489" s="33"/>
      <c r="AO489" s="77"/>
    </row>
    <row r="490" spans="1:41" s="30" customFormat="1" x14ac:dyDescent="0.25">
      <c r="A490" s="75"/>
      <c r="B490" s="84"/>
      <c r="C490" s="84"/>
      <c r="E490" s="62"/>
      <c r="Y490" s="78"/>
      <c r="Z490" s="33"/>
      <c r="AO490" s="77"/>
    </row>
    <row r="491" spans="1:41" s="30" customFormat="1" x14ac:dyDescent="0.25">
      <c r="A491" s="75"/>
      <c r="B491" s="84"/>
      <c r="C491" s="84"/>
      <c r="E491" s="62"/>
      <c r="Y491" s="78"/>
      <c r="Z491" s="33"/>
      <c r="AO491" s="77"/>
    </row>
    <row r="492" spans="1:41" s="30" customFormat="1" x14ac:dyDescent="0.25">
      <c r="A492" s="75"/>
      <c r="B492" s="84"/>
      <c r="C492" s="84"/>
      <c r="E492" s="62"/>
      <c r="Y492" s="78"/>
      <c r="Z492" s="33"/>
      <c r="AO492" s="77"/>
    </row>
    <row r="493" spans="1:41" s="30" customFormat="1" x14ac:dyDescent="0.25">
      <c r="A493" s="75"/>
      <c r="B493" s="84"/>
      <c r="C493" s="84"/>
      <c r="E493" s="62"/>
      <c r="Y493" s="78"/>
      <c r="Z493" s="33"/>
      <c r="AO493" s="77"/>
    </row>
    <row r="494" spans="1:41" s="30" customFormat="1" x14ac:dyDescent="0.25">
      <c r="A494" s="75"/>
      <c r="B494" s="84"/>
      <c r="C494" s="84"/>
      <c r="E494" s="62"/>
      <c r="Y494" s="78"/>
      <c r="Z494" s="33"/>
      <c r="AO494" s="77"/>
    </row>
    <row r="495" spans="1:41" s="30" customFormat="1" x14ac:dyDescent="0.25">
      <c r="A495" s="75"/>
      <c r="B495" s="84"/>
      <c r="C495" s="84"/>
      <c r="E495" s="62"/>
      <c r="Y495" s="78"/>
      <c r="Z495" s="33"/>
      <c r="AO495" s="77"/>
    </row>
    <row r="496" spans="1:41" s="30" customFormat="1" x14ac:dyDescent="0.25">
      <c r="A496" s="75"/>
      <c r="B496" s="84"/>
      <c r="C496" s="84"/>
      <c r="E496" s="62"/>
      <c r="Y496" s="78"/>
      <c r="Z496" s="33"/>
      <c r="AO496" s="77"/>
    </row>
    <row r="497" spans="1:41" s="30" customFormat="1" x14ac:dyDescent="0.25">
      <c r="A497" s="75"/>
      <c r="B497" s="84"/>
      <c r="C497" s="84"/>
      <c r="E497" s="62"/>
      <c r="Y497" s="78"/>
      <c r="Z497" s="33"/>
      <c r="AO497" s="77"/>
    </row>
    <row r="498" spans="1:41" s="30" customFormat="1" x14ac:dyDescent="0.25">
      <c r="A498" s="75"/>
      <c r="B498" s="84"/>
      <c r="C498" s="84"/>
      <c r="E498" s="62"/>
      <c r="Y498" s="78"/>
      <c r="Z498" s="33"/>
      <c r="AO498" s="77"/>
    </row>
    <row r="499" spans="1:41" s="30" customFormat="1" x14ac:dyDescent="0.25">
      <c r="A499" s="75"/>
      <c r="B499" s="84"/>
      <c r="C499" s="84"/>
      <c r="E499" s="62"/>
      <c r="Y499" s="78"/>
      <c r="Z499" s="33"/>
      <c r="AO499" s="77"/>
    </row>
    <row r="500" spans="1:41" s="30" customFormat="1" x14ac:dyDescent="0.25">
      <c r="A500" s="75"/>
      <c r="B500" s="84"/>
      <c r="C500" s="84"/>
      <c r="E500" s="62"/>
      <c r="Y500" s="78"/>
      <c r="Z500" s="33"/>
      <c r="AO500" s="77"/>
    </row>
    <row r="501" spans="1:41" s="30" customFormat="1" x14ac:dyDescent="0.25">
      <c r="A501" s="75"/>
      <c r="B501" s="84"/>
      <c r="C501" s="84"/>
      <c r="E501" s="62"/>
      <c r="Y501" s="78"/>
      <c r="Z501" s="33"/>
      <c r="AO501" s="77"/>
    </row>
    <row r="502" spans="1:41" s="30" customFormat="1" x14ac:dyDescent="0.25">
      <c r="A502" s="75"/>
      <c r="B502" s="84"/>
      <c r="C502" s="84"/>
      <c r="E502" s="62"/>
      <c r="Y502" s="78"/>
      <c r="Z502" s="33"/>
      <c r="AO502" s="77"/>
    </row>
    <row r="503" spans="1:41" s="30" customFormat="1" x14ac:dyDescent="0.25">
      <c r="A503" s="75"/>
      <c r="B503" s="84"/>
      <c r="C503" s="84"/>
      <c r="E503" s="62"/>
      <c r="Y503" s="78"/>
      <c r="Z503" s="33"/>
      <c r="AO503" s="77"/>
    </row>
    <row r="504" spans="1:41" s="30" customFormat="1" x14ac:dyDescent="0.25">
      <c r="A504" s="75"/>
      <c r="B504" s="84"/>
      <c r="C504" s="84"/>
      <c r="E504" s="62"/>
      <c r="Y504" s="78"/>
      <c r="Z504" s="33"/>
      <c r="AO504" s="77"/>
    </row>
    <row r="505" spans="1:41" s="30" customFormat="1" x14ac:dyDescent="0.25">
      <c r="A505" s="75"/>
      <c r="B505" s="84"/>
      <c r="C505" s="84"/>
      <c r="E505" s="62"/>
      <c r="Y505" s="78"/>
      <c r="Z505" s="33"/>
      <c r="AO505" s="77"/>
    </row>
    <row r="506" spans="1:41" s="30" customFormat="1" x14ac:dyDescent="0.25">
      <c r="A506" s="75"/>
      <c r="B506" s="84"/>
      <c r="C506" s="84"/>
      <c r="E506" s="62"/>
      <c r="Y506" s="78"/>
      <c r="Z506" s="33"/>
      <c r="AO506" s="77"/>
    </row>
    <row r="507" spans="1:41" s="30" customFormat="1" x14ac:dyDescent="0.25">
      <c r="A507" s="75"/>
      <c r="B507" s="84"/>
      <c r="C507" s="84"/>
      <c r="E507" s="62"/>
      <c r="Y507" s="78"/>
      <c r="Z507" s="33"/>
      <c r="AO507" s="77"/>
    </row>
    <row r="508" spans="1:41" s="30" customFormat="1" x14ac:dyDescent="0.25">
      <c r="A508" s="75"/>
      <c r="B508" s="84"/>
      <c r="C508" s="84"/>
      <c r="E508" s="62"/>
      <c r="Y508" s="78"/>
      <c r="Z508" s="33"/>
      <c r="AO508" s="77"/>
    </row>
    <row r="509" spans="1:41" s="30" customFormat="1" x14ac:dyDescent="0.25">
      <c r="A509" s="75"/>
      <c r="B509" s="84"/>
      <c r="C509" s="84"/>
      <c r="E509" s="62"/>
      <c r="Y509" s="78"/>
      <c r="Z509" s="33"/>
      <c r="AO509" s="77"/>
    </row>
    <row r="510" spans="1:41" s="30" customFormat="1" x14ac:dyDescent="0.25">
      <c r="A510" s="75"/>
      <c r="B510" s="84"/>
      <c r="C510" s="84"/>
      <c r="E510" s="62"/>
      <c r="Y510" s="78"/>
      <c r="Z510" s="33"/>
      <c r="AO510" s="77"/>
    </row>
    <row r="511" spans="1:41" s="30" customFormat="1" x14ac:dyDescent="0.25">
      <c r="A511" s="75"/>
      <c r="B511" s="84"/>
      <c r="C511" s="84"/>
      <c r="E511" s="62"/>
      <c r="Y511" s="78"/>
      <c r="Z511" s="33"/>
      <c r="AO511" s="77"/>
    </row>
    <row r="512" spans="1:41" s="30" customFormat="1" x14ac:dyDescent="0.25">
      <c r="A512" s="75"/>
      <c r="B512" s="84"/>
      <c r="C512" s="84"/>
      <c r="E512" s="62"/>
      <c r="Y512" s="78"/>
      <c r="Z512" s="33"/>
      <c r="AO512" s="77"/>
    </row>
    <row r="513" spans="1:41" s="30" customFormat="1" x14ac:dyDescent="0.25">
      <c r="A513" s="75"/>
      <c r="B513" s="84"/>
      <c r="C513" s="84"/>
      <c r="E513" s="62"/>
      <c r="Y513" s="78"/>
      <c r="Z513" s="33"/>
      <c r="AO513" s="77"/>
    </row>
    <row r="514" spans="1:41" s="30" customFormat="1" x14ac:dyDescent="0.25">
      <c r="A514" s="75"/>
      <c r="B514" s="84"/>
      <c r="C514" s="84"/>
      <c r="E514" s="62"/>
      <c r="Y514" s="78"/>
      <c r="Z514" s="33"/>
      <c r="AO514" s="77"/>
    </row>
    <row r="515" spans="1:41" s="30" customFormat="1" x14ac:dyDescent="0.25">
      <c r="A515" s="75"/>
      <c r="B515" s="84"/>
      <c r="C515" s="84"/>
      <c r="E515" s="62"/>
      <c r="Y515" s="78"/>
      <c r="Z515" s="33"/>
      <c r="AO515" s="77"/>
    </row>
    <row r="516" spans="1:41" s="30" customFormat="1" x14ac:dyDescent="0.25">
      <c r="A516" s="75"/>
      <c r="B516" s="84"/>
      <c r="C516" s="84"/>
      <c r="E516" s="62"/>
      <c r="Y516" s="78"/>
      <c r="Z516" s="33"/>
      <c r="AO516" s="77"/>
    </row>
    <row r="517" spans="1:41" s="30" customFormat="1" x14ac:dyDescent="0.25">
      <c r="A517" s="75"/>
      <c r="B517" s="84"/>
      <c r="C517" s="84"/>
      <c r="E517" s="62"/>
      <c r="Y517" s="78"/>
      <c r="Z517" s="33"/>
      <c r="AO517" s="77"/>
    </row>
    <row r="518" spans="1:41" s="30" customFormat="1" x14ac:dyDescent="0.25">
      <c r="A518" s="75"/>
      <c r="B518" s="84"/>
      <c r="C518" s="84"/>
      <c r="E518" s="62"/>
      <c r="Y518" s="78"/>
      <c r="Z518" s="33"/>
      <c r="AO518" s="77"/>
    </row>
    <row r="519" spans="1:41" s="30" customFormat="1" x14ac:dyDescent="0.25">
      <c r="A519" s="75"/>
      <c r="B519" s="84"/>
      <c r="C519" s="84"/>
      <c r="E519" s="62"/>
      <c r="Y519" s="78"/>
      <c r="Z519" s="33"/>
      <c r="AO519" s="77"/>
    </row>
    <row r="520" spans="1:41" s="30" customFormat="1" x14ac:dyDescent="0.25">
      <c r="A520" s="75"/>
      <c r="B520" s="84"/>
      <c r="C520" s="84"/>
      <c r="E520" s="62"/>
      <c r="Y520" s="78"/>
      <c r="Z520" s="33"/>
      <c r="AO520" s="77"/>
    </row>
    <row r="521" spans="1:41" s="30" customFormat="1" x14ac:dyDescent="0.25">
      <c r="A521" s="75"/>
      <c r="B521" s="84"/>
      <c r="C521" s="84"/>
      <c r="E521" s="62"/>
      <c r="Y521" s="78"/>
      <c r="Z521" s="33"/>
      <c r="AO521" s="77"/>
    </row>
    <row r="522" spans="1:41" s="30" customFormat="1" x14ac:dyDescent="0.25">
      <c r="A522" s="75"/>
      <c r="B522" s="84"/>
      <c r="C522" s="84"/>
      <c r="E522" s="62"/>
      <c r="Y522" s="78"/>
      <c r="Z522" s="33"/>
      <c r="AO522" s="77"/>
    </row>
    <row r="523" spans="1:41" s="30" customFormat="1" x14ac:dyDescent="0.25">
      <c r="A523" s="75"/>
      <c r="B523" s="84"/>
      <c r="C523" s="84"/>
      <c r="E523" s="62"/>
      <c r="Y523" s="78"/>
      <c r="Z523" s="33"/>
      <c r="AO523" s="77"/>
    </row>
    <row r="524" spans="1:41" s="30" customFormat="1" x14ac:dyDescent="0.25">
      <c r="A524" s="75"/>
      <c r="B524" s="84"/>
      <c r="C524" s="84"/>
      <c r="E524" s="62"/>
      <c r="Y524" s="78"/>
      <c r="Z524" s="33"/>
      <c r="AO524" s="77"/>
    </row>
    <row r="525" spans="1:41" s="30" customFormat="1" x14ac:dyDescent="0.25">
      <c r="A525" s="75"/>
      <c r="B525" s="84"/>
      <c r="C525" s="84"/>
      <c r="E525" s="62"/>
      <c r="Y525" s="78"/>
      <c r="Z525" s="33"/>
      <c r="AO525" s="77"/>
    </row>
    <row r="526" spans="1:41" s="30" customFormat="1" x14ac:dyDescent="0.25">
      <c r="A526" s="75"/>
      <c r="B526" s="84"/>
      <c r="C526" s="84"/>
      <c r="E526" s="62"/>
      <c r="Y526" s="78"/>
      <c r="Z526" s="33"/>
      <c r="AO526" s="77"/>
    </row>
    <row r="527" spans="1:41" s="30" customFormat="1" x14ac:dyDescent="0.25">
      <c r="A527" s="75"/>
      <c r="B527" s="84"/>
      <c r="C527" s="84"/>
      <c r="E527" s="62"/>
      <c r="Y527" s="78"/>
      <c r="Z527" s="33"/>
      <c r="AO527" s="77"/>
    </row>
    <row r="528" spans="1:41" s="30" customFormat="1" x14ac:dyDescent="0.25">
      <c r="A528" s="75"/>
      <c r="B528" s="84"/>
      <c r="C528" s="84"/>
      <c r="E528" s="62"/>
      <c r="Y528" s="78"/>
      <c r="Z528" s="33"/>
      <c r="AO528" s="77"/>
    </row>
    <row r="529" spans="1:41" s="30" customFormat="1" x14ac:dyDescent="0.25">
      <c r="A529" s="75"/>
      <c r="B529" s="84"/>
      <c r="C529" s="84"/>
      <c r="E529" s="62"/>
      <c r="Y529" s="78"/>
      <c r="Z529" s="33"/>
      <c r="AO529" s="77"/>
    </row>
    <row r="530" spans="1:41" s="30" customFormat="1" x14ac:dyDescent="0.25">
      <c r="A530" s="75"/>
      <c r="B530" s="84"/>
      <c r="C530" s="84"/>
      <c r="E530" s="62"/>
      <c r="Y530" s="78"/>
      <c r="Z530" s="33"/>
      <c r="AO530" s="77"/>
    </row>
    <row r="531" spans="1:41" s="30" customFormat="1" x14ac:dyDescent="0.25">
      <c r="A531" s="75"/>
      <c r="B531" s="84"/>
      <c r="C531" s="84"/>
      <c r="E531" s="62"/>
      <c r="Y531" s="78"/>
      <c r="Z531" s="33"/>
      <c r="AO531" s="77"/>
    </row>
    <row r="532" spans="1:41" s="30" customFormat="1" x14ac:dyDescent="0.25">
      <c r="A532" s="75"/>
      <c r="B532" s="84"/>
      <c r="C532" s="84"/>
      <c r="E532" s="62"/>
      <c r="Y532" s="78"/>
      <c r="Z532" s="33"/>
      <c r="AO532" s="77"/>
    </row>
    <row r="533" spans="1:41" s="30" customFormat="1" x14ac:dyDescent="0.25">
      <c r="A533" s="75"/>
      <c r="B533" s="84"/>
      <c r="C533" s="84"/>
      <c r="E533" s="62"/>
      <c r="Y533" s="78"/>
      <c r="Z533" s="33"/>
      <c r="AO533" s="77"/>
    </row>
    <row r="534" spans="1:41" s="30" customFormat="1" x14ac:dyDescent="0.25">
      <c r="A534" s="75"/>
      <c r="B534" s="84"/>
      <c r="C534" s="84"/>
      <c r="E534" s="62"/>
      <c r="Y534" s="78"/>
      <c r="Z534" s="33"/>
      <c r="AO534" s="77"/>
    </row>
    <row r="535" spans="1:41" s="30" customFormat="1" x14ac:dyDescent="0.25">
      <c r="A535" s="75"/>
      <c r="B535" s="84"/>
      <c r="C535" s="84"/>
      <c r="E535" s="62"/>
      <c r="Y535" s="78"/>
      <c r="Z535" s="33"/>
      <c r="AO535" s="77"/>
    </row>
    <row r="536" spans="1:41" s="30" customFormat="1" x14ac:dyDescent="0.25">
      <c r="A536" s="75"/>
      <c r="B536" s="84"/>
      <c r="C536" s="84"/>
      <c r="E536" s="62"/>
      <c r="Y536" s="78"/>
      <c r="Z536" s="33"/>
      <c r="AO536" s="77"/>
    </row>
    <row r="537" spans="1:41" s="30" customFormat="1" x14ac:dyDescent="0.25">
      <c r="A537" s="75"/>
      <c r="B537" s="84"/>
      <c r="C537" s="84"/>
      <c r="E537" s="62"/>
      <c r="Y537" s="78"/>
      <c r="Z537" s="33"/>
      <c r="AO537" s="77"/>
    </row>
    <row r="538" spans="1:41" s="30" customFormat="1" x14ac:dyDescent="0.25">
      <c r="A538" s="75"/>
      <c r="B538" s="84"/>
      <c r="C538" s="84"/>
      <c r="E538" s="62"/>
      <c r="Y538" s="78"/>
      <c r="Z538" s="33"/>
      <c r="AO538" s="77"/>
    </row>
    <row r="539" spans="1:41" s="30" customFormat="1" x14ac:dyDescent="0.25">
      <c r="A539" s="75"/>
      <c r="B539" s="84"/>
      <c r="C539" s="84"/>
      <c r="E539" s="62"/>
      <c r="Y539" s="78"/>
      <c r="Z539" s="33"/>
      <c r="AO539" s="77"/>
    </row>
    <row r="540" spans="1:41" s="30" customFormat="1" x14ac:dyDescent="0.25">
      <c r="A540" s="75"/>
      <c r="B540" s="84"/>
      <c r="C540" s="84"/>
      <c r="E540" s="62"/>
      <c r="Y540" s="78"/>
      <c r="Z540" s="33"/>
      <c r="AO540" s="77"/>
    </row>
    <row r="541" spans="1:41" s="30" customFormat="1" x14ac:dyDescent="0.25">
      <c r="A541" s="75"/>
      <c r="B541" s="84"/>
      <c r="C541" s="84"/>
      <c r="E541" s="62"/>
      <c r="Y541" s="78"/>
      <c r="Z541" s="33"/>
      <c r="AO541" s="77"/>
    </row>
    <row r="542" spans="1:41" s="30" customFormat="1" x14ac:dyDescent="0.25">
      <c r="A542" s="75"/>
      <c r="B542" s="84"/>
      <c r="C542" s="84"/>
      <c r="E542" s="62"/>
      <c r="Y542" s="78"/>
      <c r="Z542" s="33"/>
      <c r="AO542" s="77"/>
    </row>
    <row r="543" spans="1:41" s="30" customFormat="1" x14ac:dyDescent="0.25">
      <c r="A543" s="75"/>
      <c r="B543" s="84"/>
      <c r="C543" s="84"/>
      <c r="E543" s="62"/>
      <c r="Y543" s="78"/>
      <c r="Z543" s="33"/>
      <c r="AO543" s="77"/>
    </row>
    <row r="544" spans="1:41" s="30" customFormat="1" x14ac:dyDescent="0.25">
      <c r="A544" s="75"/>
      <c r="B544" s="84"/>
      <c r="C544" s="84"/>
      <c r="E544" s="62"/>
      <c r="Y544" s="78"/>
      <c r="Z544" s="33"/>
      <c r="AO544" s="77"/>
    </row>
    <row r="545" spans="1:41" s="30" customFormat="1" x14ac:dyDescent="0.25">
      <c r="A545" s="75"/>
      <c r="B545" s="84"/>
      <c r="C545" s="84"/>
      <c r="E545" s="62"/>
      <c r="Y545" s="78"/>
      <c r="Z545" s="33"/>
      <c r="AO545" s="77"/>
    </row>
    <row r="546" spans="1:41" s="30" customFormat="1" x14ac:dyDescent="0.25">
      <c r="A546" s="75"/>
      <c r="B546" s="84"/>
      <c r="C546" s="84"/>
      <c r="E546" s="62"/>
      <c r="Y546" s="78"/>
      <c r="Z546" s="33"/>
      <c r="AO546" s="77"/>
    </row>
    <row r="547" spans="1:41" s="30" customFormat="1" x14ac:dyDescent="0.25">
      <c r="A547" s="75"/>
      <c r="B547" s="84"/>
      <c r="C547" s="84"/>
      <c r="E547" s="62"/>
      <c r="Y547" s="78"/>
      <c r="Z547" s="33"/>
      <c r="AO547" s="77"/>
    </row>
    <row r="548" spans="1:41" s="30" customFormat="1" x14ac:dyDescent="0.25">
      <c r="A548" s="75"/>
      <c r="B548" s="84"/>
      <c r="C548" s="84"/>
      <c r="E548" s="62"/>
      <c r="Y548" s="78"/>
      <c r="Z548" s="33"/>
      <c r="AO548" s="77"/>
    </row>
    <row r="549" spans="1:41" s="30" customFormat="1" x14ac:dyDescent="0.25">
      <c r="A549" s="75"/>
      <c r="B549" s="84"/>
      <c r="C549" s="84"/>
      <c r="E549" s="62"/>
      <c r="Y549" s="78"/>
      <c r="Z549" s="33"/>
      <c r="AO549" s="77"/>
    </row>
    <row r="550" spans="1:41" s="30" customFormat="1" x14ac:dyDescent="0.25">
      <c r="A550" s="75"/>
      <c r="B550" s="84"/>
      <c r="C550" s="84"/>
      <c r="E550" s="62"/>
      <c r="Y550" s="78"/>
      <c r="Z550" s="33"/>
      <c r="AO550" s="77"/>
    </row>
    <row r="551" spans="1:41" s="30" customFormat="1" x14ac:dyDescent="0.25">
      <c r="A551" s="75"/>
      <c r="B551" s="84"/>
      <c r="C551" s="84"/>
      <c r="E551" s="62"/>
      <c r="Y551" s="78"/>
      <c r="Z551" s="33"/>
      <c r="AO551" s="77"/>
    </row>
    <row r="552" spans="1:41" s="30" customFormat="1" x14ac:dyDescent="0.25">
      <c r="A552" s="75"/>
      <c r="B552" s="84"/>
      <c r="C552" s="84"/>
      <c r="E552" s="62"/>
      <c r="Y552" s="78"/>
      <c r="Z552" s="33"/>
      <c r="AO552" s="77"/>
    </row>
    <row r="553" spans="1:41" s="30" customFormat="1" x14ac:dyDescent="0.25">
      <c r="A553" s="75"/>
      <c r="B553" s="84"/>
      <c r="C553" s="84"/>
      <c r="E553" s="62"/>
      <c r="Y553" s="78"/>
      <c r="Z553" s="33"/>
      <c r="AO553" s="77"/>
    </row>
    <row r="554" spans="1:41" s="30" customFormat="1" x14ac:dyDescent="0.25">
      <c r="A554" s="75"/>
      <c r="B554" s="84"/>
      <c r="C554" s="84"/>
      <c r="E554" s="62"/>
      <c r="Y554" s="78"/>
      <c r="Z554" s="33"/>
      <c r="AO554" s="77"/>
    </row>
    <row r="555" spans="1:41" s="30" customFormat="1" x14ac:dyDescent="0.25">
      <c r="A555" s="75"/>
      <c r="B555" s="84"/>
      <c r="C555" s="84"/>
      <c r="E555" s="62"/>
      <c r="Y555" s="78"/>
      <c r="Z555" s="33"/>
      <c r="AO555" s="77"/>
    </row>
    <row r="556" spans="1:41" s="30" customFormat="1" x14ac:dyDescent="0.25">
      <c r="A556" s="75"/>
      <c r="B556" s="84"/>
      <c r="C556" s="84"/>
      <c r="E556" s="62"/>
      <c r="Y556" s="78"/>
      <c r="Z556" s="33"/>
      <c r="AO556" s="77"/>
    </row>
    <row r="557" spans="1:41" s="30" customFormat="1" x14ac:dyDescent="0.25">
      <c r="A557" s="75"/>
      <c r="B557" s="84"/>
      <c r="C557" s="84"/>
      <c r="E557" s="62"/>
      <c r="Y557" s="78"/>
      <c r="Z557" s="33"/>
      <c r="AO557" s="77"/>
    </row>
    <row r="558" spans="1:41" s="30" customFormat="1" x14ac:dyDescent="0.25">
      <c r="A558" s="75"/>
      <c r="B558" s="84"/>
      <c r="C558" s="84"/>
      <c r="E558" s="62"/>
      <c r="Y558" s="78"/>
      <c r="Z558" s="33"/>
      <c r="AO558" s="77"/>
    </row>
    <row r="559" spans="1:41" s="30" customFormat="1" x14ac:dyDescent="0.25">
      <c r="A559" s="75"/>
      <c r="B559" s="84"/>
      <c r="C559" s="84"/>
      <c r="E559" s="62"/>
      <c r="Y559" s="78"/>
      <c r="Z559" s="33"/>
      <c r="AO559" s="77"/>
    </row>
    <row r="560" spans="1:41" s="30" customFormat="1" x14ac:dyDescent="0.25">
      <c r="A560" s="75"/>
      <c r="B560" s="84"/>
      <c r="C560" s="84"/>
      <c r="E560" s="62"/>
      <c r="Y560" s="78"/>
      <c r="Z560" s="33"/>
      <c r="AO560" s="77"/>
    </row>
    <row r="561" spans="1:41" s="30" customFormat="1" x14ac:dyDescent="0.25">
      <c r="A561" s="75"/>
      <c r="B561" s="84"/>
      <c r="C561" s="84"/>
      <c r="E561" s="62"/>
      <c r="Y561" s="78"/>
      <c r="Z561" s="33"/>
      <c r="AO561" s="77"/>
    </row>
    <row r="562" spans="1:41" s="30" customFormat="1" x14ac:dyDescent="0.25">
      <c r="A562" s="75"/>
      <c r="B562" s="84"/>
      <c r="C562" s="84"/>
      <c r="E562" s="62"/>
      <c r="Y562" s="78"/>
      <c r="Z562" s="33"/>
      <c r="AO562" s="77"/>
    </row>
    <row r="563" spans="1:41" s="30" customFormat="1" x14ac:dyDescent="0.25">
      <c r="A563" s="75"/>
      <c r="B563" s="84"/>
      <c r="C563" s="84"/>
      <c r="E563" s="62"/>
      <c r="Y563" s="78"/>
      <c r="Z563" s="33"/>
      <c r="AO563" s="77"/>
    </row>
    <row r="564" spans="1:41" s="30" customFormat="1" x14ac:dyDescent="0.25">
      <c r="A564" s="75"/>
      <c r="B564" s="84"/>
      <c r="C564" s="84"/>
      <c r="E564" s="62"/>
      <c r="Y564" s="78"/>
      <c r="Z564" s="33"/>
      <c r="AO564" s="77"/>
    </row>
    <row r="565" spans="1:41" s="30" customFormat="1" x14ac:dyDescent="0.25">
      <c r="A565" s="75"/>
      <c r="B565" s="84"/>
      <c r="C565" s="84"/>
      <c r="E565" s="62"/>
      <c r="Y565" s="78"/>
      <c r="Z565" s="33"/>
      <c r="AO565" s="77"/>
    </row>
    <row r="566" spans="1:41" s="30" customFormat="1" x14ac:dyDescent="0.25">
      <c r="A566" s="75"/>
      <c r="B566" s="84"/>
      <c r="C566" s="84"/>
      <c r="E566" s="62"/>
      <c r="Y566" s="78"/>
      <c r="Z566" s="33"/>
      <c r="AO566" s="77"/>
    </row>
    <row r="567" spans="1:41" s="30" customFormat="1" x14ac:dyDescent="0.25">
      <c r="A567" s="75"/>
      <c r="B567" s="84"/>
      <c r="C567" s="84"/>
      <c r="E567" s="62"/>
      <c r="Y567" s="78"/>
      <c r="Z567" s="33"/>
      <c r="AO567" s="77"/>
    </row>
    <row r="568" spans="1:41" s="30" customFormat="1" x14ac:dyDescent="0.25">
      <c r="A568" s="75"/>
      <c r="B568" s="84"/>
      <c r="C568" s="84"/>
      <c r="E568" s="62"/>
      <c r="Y568" s="78"/>
      <c r="Z568" s="33"/>
      <c r="AO568" s="77"/>
    </row>
    <row r="569" spans="1:41" s="30" customFormat="1" x14ac:dyDescent="0.25">
      <c r="A569" s="75"/>
      <c r="B569" s="84"/>
      <c r="C569" s="84"/>
      <c r="E569" s="62"/>
      <c r="Y569" s="78"/>
      <c r="Z569" s="33"/>
      <c r="AO569" s="77"/>
    </row>
    <row r="570" spans="1:41" s="30" customFormat="1" x14ac:dyDescent="0.25">
      <c r="A570" s="75"/>
      <c r="B570" s="84"/>
      <c r="C570" s="84"/>
      <c r="E570" s="62"/>
      <c r="Y570" s="78"/>
      <c r="Z570" s="33"/>
      <c r="AO570" s="77"/>
    </row>
    <row r="571" spans="1:41" s="30" customFormat="1" x14ac:dyDescent="0.25">
      <c r="A571" s="75"/>
      <c r="B571" s="84"/>
      <c r="C571" s="84"/>
      <c r="E571" s="62"/>
      <c r="Y571" s="78"/>
      <c r="Z571" s="33"/>
      <c r="AO571" s="77"/>
    </row>
    <row r="572" spans="1:41" s="30" customFormat="1" x14ac:dyDescent="0.25">
      <c r="A572" s="75"/>
      <c r="B572" s="84"/>
      <c r="C572" s="84"/>
      <c r="E572" s="62"/>
      <c r="Y572" s="78"/>
      <c r="Z572" s="33"/>
      <c r="AO572" s="77"/>
    </row>
    <row r="573" spans="1:41" s="30" customFormat="1" x14ac:dyDescent="0.25">
      <c r="A573" s="75"/>
      <c r="B573" s="84"/>
      <c r="C573" s="84"/>
      <c r="E573" s="62"/>
      <c r="Y573" s="78"/>
      <c r="Z573" s="33"/>
      <c r="AO573" s="77"/>
    </row>
    <row r="574" spans="1:41" s="30" customFormat="1" x14ac:dyDescent="0.25">
      <c r="A574" s="75"/>
      <c r="B574" s="84"/>
      <c r="C574" s="84"/>
      <c r="E574" s="62"/>
      <c r="Y574" s="78"/>
      <c r="Z574" s="33"/>
      <c r="AO574" s="77"/>
    </row>
    <row r="575" spans="1:41" s="30" customFormat="1" x14ac:dyDescent="0.25">
      <c r="A575" s="75"/>
      <c r="B575" s="84"/>
      <c r="C575" s="84"/>
      <c r="E575" s="62"/>
      <c r="Y575" s="78"/>
      <c r="Z575" s="33"/>
      <c r="AO575" s="77"/>
    </row>
    <row r="576" spans="1:41" s="30" customFormat="1" x14ac:dyDescent="0.25">
      <c r="A576" s="75"/>
      <c r="B576" s="84"/>
      <c r="C576" s="84"/>
      <c r="E576" s="62"/>
      <c r="Y576" s="78"/>
      <c r="Z576" s="33"/>
      <c r="AO576" s="77"/>
    </row>
    <row r="577" spans="1:41" s="30" customFormat="1" x14ac:dyDescent="0.25">
      <c r="A577" s="75"/>
      <c r="B577" s="84"/>
      <c r="C577" s="84"/>
      <c r="E577" s="62"/>
      <c r="Y577" s="78"/>
      <c r="Z577" s="33"/>
      <c r="AO577" s="77"/>
    </row>
    <row r="578" spans="1:41" s="30" customFormat="1" x14ac:dyDescent="0.25">
      <c r="A578" s="75"/>
      <c r="B578" s="84"/>
      <c r="C578" s="84"/>
      <c r="E578" s="62"/>
      <c r="Y578" s="78"/>
      <c r="Z578" s="33"/>
      <c r="AO578" s="77"/>
    </row>
    <row r="579" spans="1:41" s="30" customFormat="1" x14ac:dyDescent="0.25">
      <c r="A579" s="75"/>
      <c r="B579" s="84"/>
      <c r="C579" s="84"/>
      <c r="E579" s="62"/>
      <c r="Y579" s="78"/>
      <c r="Z579" s="33"/>
      <c r="AO579" s="77"/>
    </row>
    <row r="580" spans="1:41" s="30" customFormat="1" x14ac:dyDescent="0.25">
      <c r="A580" s="75"/>
      <c r="B580" s="84"/>
      <c r="C580" s="84"/>
      <c r="E580" s="62"/>
      <c r="Y580" s="78"/>
      <c r="Z580" s="33"/>
      <c r="AO580" s="77"/>
    </row>
    <row r="581" spans="1:41" s="30" customFormat="1" x14ac:dyDescent="0.25">
      <c r="A581" s="75"/>
      <c r="B581" s="84"/>
      <c r="C581" s="84"/>
      <c r="E581" s="62"/>
      <c r="Y581" s="78"/>
      <c r="Z581" s="33"/>
      <c r="AO581" s="77"/>
    </row>
    <row r="582" spans="1:41" s="30" customFormat="1" x14ac:dyDescent="0.25">
      <c r="A582" s="75"/>
      <c r="B582" s="84"/>
      <c r="C582" s="84"/>
      <c r="E582" s="62"/>
      <c r="Y582" s="78"/>
      <c r="Z582" s="33"/>
      <c r="AO582" s="77"/>
    </row>
    <row r="583" spans="1:41" s="30" customFormat="1" x14ac:dyDescent="0.25">
      <c r="A583" s="75"/>
      <c r="B583" s="84"/>
      <c r="C583" s="84"/>
      <c r="E583" s="62"/>
      <c r="Y583" s="78"/>
      <c r="Z583" s="33"/>
      <c r="AO583" s="77"/>
    </row>
    <row r="584" spans="1:41" s="30" customFormat="1" x14ac:dyDescent="0.25">
      <c r="A584" s="75"/>
      <c r="B584" s="84"/>
      <c r="C584" s="84"/>
      <c r="E584" s="62"/>
      <c r="Y584" s="78"/>
      <c r="Z584" s="33"/>
      <c r="AO584" s="77"/>
    </row>
    <row r="585" spans="1:41" s="30" customFormat="1" x14ac:dyDescent="0.25">
      <c r="A585" s="75"/>
      <c r="B585" s="84"/>
      <c r="C585" s="84"/>
      <c r="E585" s="62"/>
      <c r="Y585" s="78"/>
      <c r="Z585" s="33"/>
      <c r="AO585" s="77"/>
    </row>
    <row r="586" spans="1:41" s="30" customFormat="1" x14ac:dyDescent="0.25">
      <c r="A586" s="75"/>
      <c r="B586" s="84"/>
      <c r="C586" s="84"/>
      <c r="E586" s="62"/>
      <c r="Y586" s="78"/>
      <c r="Z586" s="33"/>
      <c r="AO586" s="77"/>
    </row>
    <row r="587" spans="1:41" s="30" customFormat="1" x14ac:dyDescent="0.25">
      <c r="A587" s="75"/>
      <c r="B587" s="84"/>
      <c r="C587" s="84"/>
      <c r="E587" s="62"/>
      <c r="Y587" s="78"/>
      <c r="Z587" s="33"/>
      <c r="AO587" s="77"/>
    </row>
    <row r="588" spans="1:41" s="30" customFormat="1" x14ac:dyDescent="0.25">
      <c r="A588" s="75"/>
      <c r="B588" s="84"/>
      <c r="C588" s="84"/>
      <c r="E588" s="62"/>
      <c r="Y588" s="78"/>
      <c r="Z588" s="33"/>
      <c r="AO588" s="77"/>
    </row>
    <row r="589" spans="1:41" s="30" customFormat="1" x14ac:dyDescent="0.25">
      <c r="A589" s="75"/>
      <c r="B589" s="84"/>
      <c r="C589" s="84"/>
      <c r="E589" s="62"/>
      <c r="Y589" s="78"/>
      <c r="Z589" s="33"/>
      <c r="AO589" s="77"/>
    </row>
    <row r="590" spans="1:41" s="30" customFormat="1" x14ac:dyDescent="0.25">
      <c r="A590" s="75"/>
      <c r="B590" s="84"/>
      <c r="C590" s="84"/>
      <c r="E590" s="62"/>
      <c r="Y590" s="78"/>
      <c r="Z590" s="33"/>
      <c r="AO590" s="77"/>
    </row>
    <row r="591" spans="1:41" s="30" customFormat="1" x14ac:dyDescent="0.25">
      <c r="A591" s="75"/>
      <c r="B591" s="84"/>
      <c r="C591" s="84"/>
      <c r="E591" s="62"/>
      <c r="Y591" s="78"/>
      <c r="Z591" s="33"/>
      <c r="AO591" s="77"/>
    </row>
    <row r="592" spans="1:41" s="30" customFormat="1" x14ac:dyDescent="0.25">
      <c r="A592" s="75"/>
      <c r="B592" s="84"/>
      <c r="C592" s="84"/>
      <c r="E592" s="62"/>
      <c r="Y592" s="78"/>
      <c r="Z592" s="33"/>
      <c r="AO592" s="77"/>
    </row>
    <row r="593" spans="1:41" s="30" customFormat="1" x14ac:dyDescent="0.25">
      <c r="A593" s="75"/>
      <c r="B593" s="84"/>
      <c r="C593" s="84"/>
      <c r="E593" s="62"/>
      <c r="Y593" s="78"/>
      <c r="Z593" s="33"/>
      <c r="AO593" s="77"/>
    </row>
    <row r="594" spans="1:41" s="30" customFormat="1" x14ac:dyDescent="0.25">
      <c r="A594" s="75"/>
      <c r="B594" s="84"/>
      <c r="C594" s="84"/>
      <c r="E594" s="62"/>
      <c r="Y594" s="78"/>
      <c r="Z594" s="33"/>
      <c r="AO594" s="77"/>
    </row>
    <row r="595" spans="1:41" s="30" customFormat="1" x14ac:dyDescent="0.25">
      <c r="A595" s="75"/>
      <c r="B595" s="84"/>
      <c r="C595" s="84"/>
      <c r="E595" s="62"/>
      <c r="Y595" s="78"/>
      <c r="Z595" s="33"/>
      <c r="AO595" s="77"/>
    </row>
    <row r="596" spans="1:41" s="30" customFormat="1" x14ac:dyDescent="0.25">
      <c r="A596" s="75"/>
      <c r="B596" s="84"/>
      <c r="C596" s="84"/>
      <c r="E596" s="62"/>
      <c r="Y596" s="78"/>
      <c r="Z596" s="33"/>
      <c r="AO596" s="77"/>
    </row>
    <row r="597" spans="1:41" s="30" customFormat="1" x14ac:dyDescent="0.25">
      <c r="A597" s="75"/>
      <c r="B597" s="84"/>
      <c r="C597" s="84"/>
      <c r="E597" s="62"/>
      <c r="Y597" s="78"/>
      <c r="Z597" s="33"/>
      <c r="AO597" s="77"/>
    </row>
    <row r="598" spans="1:41" s="30" customFormat="1" x14ac:dyDescent="0.25">
      <c r="A598" s="75"/>
      <c r="B598" s="84"/>
      <c r="C598" s="84"/>
      <c r="E598" s="62"/>
      <c r="Y598" s="78"/>
      <c r="Z598" s="33"/>
      <c r="AO598" s="77"/>
    </row>
    <row r="599" spans="1:41" s="30" customFormat="1" x14ac:dyDescent="0.25">
      <c r="A599" s="75"/>
      <c r="B599" s="84"/>
      <c r="C599" s="84"/>
      <c r="E599" s="62"/>
      <c r="Y599" s="78"/>
      <c r="Z599" s="33"/>
      <c r="AO599" s="77"/>
    </row>
    <row r="600" spans="1:41" s="30" customFormat="1" x14ac:dyDescent="0.25">
      <c r="A600" s="75"/>
      <c r="B600" s="84"/>
      <c r="C600" s="84"/>
      <c r="E600" s="62"/>
      <c r="Y600" s="78"/>
      <c r="Z600" s="33"/>
      <c r="AO600" s="77"/>
    </row>
    <row r="601" spans="1:41" s="30" customFormat="1" x14ac:dyDescent="0.25">
      <c r="A601" s="75"/>
      <c r="B601" s="84"/>
      <c r="C601" s="84"/>
      <c r="E601" s="62"/>
      <c r="Y601" s="78"/>
      <c r="Z601" s="33"/>
      <c r="AO601" s="77"/>
    </row>
    <row r="602" spans="1:41" s="30" customFormat="1" x14ac:dyDescent="0.25">
      <c r="A602" s="75"/>
      <c r="B602" s="84"/>
      <c r="C602" s="84"/>
      <c r="E602" s="62"/>
      <c r="Y602" s="78"/>
      <c r="Z602" s="33"/>
      <c r="AO602" s="77"/>
    </row>
    <row r="603" spans="1:41" s="30" customFormat="1" x14ac:dyDescent="0.25">
      <c r="A603" s="75"/>
      <c r="B603" s="84"/>
      <c r="C603" s="84"/>
      <c r="E603" s="62"/>
      <c r="Y603" s="78"/>
      <c r="Z603" s="33"/>
      <c r="AO603" s="77"/>
    </row>
    <row r="604" spans="1:41" s="30" customFormat="1" x14ac:dyDescent="0.25">
      <c r="A604" s="75"/>
      <c r="B604" s="84"/>
      <c r="C604" s="84"/>
      <c r="E604" s="62"/>
      <c r="Y604" s="78"/>
      <c r="Z604" s="33"/>
      <c r="AO604" s="77"/>
    </row>
    <row r="605" spans="1:41" s="30" customFormat="1" x14ac:dyDescent="0.25">
      <c r="A605" s="75"/>
      <c r="B605" s="84"/>
      <c r="C605" s="84"/>
      <c r="E605" s="62"/>
      <c r="Y605" s="78"/>
      <c r="Z605" s="33"/>
      <c r="AO605" s="77"/>
    </row>
    <row r="606" spans="1:41" s="30" customFormat="1" x14ac:dyDescent="0.25">
      <c r="A606" s="75"/>
      <c r="B606" s="84"/>
      <c r="C606" s="84"/>
      <c r="E606" s="62"/>
      <c r="Y606" s="78"/>
      <c r="Z606" s="33"/>
      <c r="AO606" s="77"/>
    </row>
    <row r="607" spans="1:41" s="30" customFormat="1" x14ac:dyDescent="0.25">
      <c r="A607" s="75"/>
      <c r="B607" s="84"/>
      <c r="C607" s="84"/>
      <c r="E607" s="62"/>
      <c r="Y607" s="78"/>
      <c r="Z607" s="33"/>
      <c r="AO607" s="77"/>
    </row>
    <row r="608" spans="1:41" s="30" customFormat="1" x14ac:dyDescent="0.25">
      <c r="A608" s="75"/>
      <c r="B608" s="84"/>
      <c r="C608" s="84"/>
      <c r="E608" s="62"/>
      <c r="Y608" s="78"/>
      <c r="Z608" s="33"/>
      <c r="AO608" s="77"/>
    </row>
    <row r="609" spans="1:41" s="30" customFormat="1" x14ac:dyDescent="0.25">
      <c r="A609" s="75"/>
      <c r="B609" s="84"/>
      <c r="C609" s="84"/>
      <c r="E609" s="62"/>
      <c r="Y609" s="78"/>
      <c r="Z609" s="33"/>
      <c r="AO609" s="77"/>
    </row>
    <row r="610" spans="1:41" s="30" customFormat="1" x14ac:dyDescent="0.25">
      <c r="A610" s="75"/>
      <c r="B610" s="84"/>
      <c r="C610" s="84"/>
      <c r="E610" s="62"/>
      <c r="Y610" s="78"/>
      <c r="Z610" s="33"/>
      <c r="AO610" s="77"/>
    </row>
    <row r="611" spans="1:41" s="30" customFormat="1" x14ac:dyDescent="0.25">
      <c r="A611" s="75"/>
      <c r="B611" s="84"/>
      <c r="C611" s="84"/>
      <c r="E611" s="62"/>
      <c r="Y611" s="78"/>
      <c r="Z611" s="33"/>
      <c r="AO611" s="77"/>
    </row>
    <row r="612" spans="1:41" s="30" customFormat="1" x14ac:dyDescent="0.25">
      <c r="A612" s="75"/>
      <c r="B612" s="84"/>
      <c r="C612" s="84"/>
      <c r="E612" s="62"/>
      <c r="Y612" s="78"/>
      <c r="Z612" s="33"/>
      <c r="AO612" s="77"/>
    </row>
    <row r="613" spans="1:41" s="30" customFormat="1" x14ac:dyDescent="0.25">
      <c r="A613" s="75"/>
      <c r="B613" s="84"/>
      <c r="C613" s="84"/>
      <c r="E613" s="62"/>
      <c r="Y613" s="78"/>
      <c r="Z613" s="33"/>
      <c r="AO613" s="77"/>
    </row>
    <row r="614" spans="1:41" s="30" customFormat="1" x14ac:dyDescent="0.25">
      <c r="A614" s="75"/>
      <c r="B614" s="84"/>
      <c r="C614" s="84"/>
      <c r="E614" s="62"/>
      <c r="Y614" s="78"/>
      <c r="Z614" s="33"/>
      <c r="AO614" s="77"/>
    </row>
    <row r="615" spans="1:41" s="30" customFormat="1" x14ac:dyDescent="0.25">
      <c r="A615" s="75"/>
      <c r="B615" s="84"/>
      <c r="C615" s="84"/>
      <c r="E615" s="62"/>
      <c r="Y615" s="78"/>
      <c r="Z615" s="33"/>
      <c r="AO615" s="77"/>
    </row>
    <row r="616" spans="1:41" s="30" customFormat="1" x14ac:dyDescent="0.25">
      <c r="A616" s="75"/>
      <c r="B616" s="84"/>
      <c r="C616" s="84"/>
      <c r="E616" s="62"/>
      <c r="Y616" s="78"/>
      <c r="Z616" s="33"/>
      <c r="AO616" s="77"/>
    </row>
    <row r="617" spans="1:41" s="30" customFormat="1" x14ac:dyDescent="0.25">
      <c r="A617" s="75"/>
      <c r="B617" s="84"/>
      <c r="C617" s="84"/>
      <c r="E617" s="62"/>
      <c r="Y617" s="78"/>
      <c r="Z617" s="33"/>
      <c r="AO617" s="77"/>
    </row>
    <row r="618" spans="1:41" s="30" customFormat="1" x14ac:dyDescent="0.25">
      <c r="A618" s="75"/>
      <c r="B618" s="84"/>
      <c r="C618" s="84"/>
      <c r="E618" s="62"/>
      <c r="Y618" s="78"/>
      <c r="Z618" s="33"/>
      <c r="AO618" s="77"/>
    </row>
    <row r="619" spans="1:41" s="30" customFormat="1" x14ac:dyDescent="0.25">
      <c r="A619" s="75"/>
      <c r="B619" s="84"/>
      <c r="C619" s="84"/>
      <c r="E619" s="62"/>
      <c r="Y619" s="78"/>
      <c r="Z619" s="33"/>
      <c r="AO619" s="77"/>
    </row>
    <row r="620" spans="1:41" s="30" customFormat="1" x14ac:dyDescent="0.25">
      <c r="A620" s="75"/>
      <c r="B620" s="84"/>
      <c r="C620" s="84"/>
      <c r="E620" s="62"/>
      <c r="Y620" s="78"/>
      <c r="Z620" s="33"/>
      <c r="AO620" s="77"/>
    </row>
    <row r="621" spans="1:41" s="30" customFormat="1" x14ac:dyDescent="0.25">
      <c r="A621" s="75"/>
      <c r="B621" s="84"/>
      <c r="C621" s="84"/>
      <c r="E621" s="62"/>
      <c r="Y621" s="78"/>
      <c r="Z621" s="33"/>
      <c r="AO621" s="77"/>
    </row>
    <row r="622" spans="1:41" s="30" customFormat="1" x14ac:dyDescent="0.25">
      <c r="A622" s="75"/>
      <c r="B622" s="84"/>
      <c r="C622" s="84"/>
      <c r="E622" s="62"/>
      <c r="Y622" s="78"/>
      <c r="Z622" s="33"/>
      <c r="AO622" s="77"/>
    </row>
    <row r="623" spans="1:41" s="30" customFormat="1" x14ac:dyDescent="0.25">
      <c r="A623" s="75"/>
      <c r="B623" s="84"/>
      <c r="C623" s="84"/>
      <c r="E623" s="62"/>
      <c r="Y623" s="78"/>
      <c r="Z623" s="33"/>
      <c r="AO623" s="77"/>
    </row>
    <row r="624" spans="1:41" s="30" customFormat="1" x14ac:dyDescent="0.25">
      <c r="A624" s="75"/>
      <c r="B624" s="84"/>
      <c r="C624" s="84"/>
      <c r="E624" s="62"/>
      <c r="Y624" s="78"/>
      <c r="Z624" s="33"/>
      <c r="AO624" s="77"/>
    </row>
    <row r="625" spans="1:41" s="30" customFormat="1" x14ac:dyDescent="0.25">
      <c r="A625" s="75"/>
      <c r="B625" s="84"/>
      <c r="C625" s="84"/>
      <c r="E625" s="62"/>
      <c r="Y625" s="78"/>
      <c r="Z625" s="33"/>
      <c r="AO625" s="77"/>
    </row>
    <row r="626" spans="1:41" s="30" customFormat="1" x14ac:dyDescent="0.25">
      <c r="A626" s="75"/>
      <c r="B626" s="84"/>
      <c r="C626" s="84"/>
      <c r="E626" s="62"/>
      <c r="Y626" s="78"/>
      <c r="Z626" s="33"/>
      <c r="AO626" s="77"/>
    </row>
    <row r="627" spans="1:41" s="30" customFormat="1" x14ac:dyDescent="0.25">
      <c r="A627" s="75"/>
      <c r="B627" s="84"/>
      <c r="C627" s="84"/>
      <c r="E627" s="62"/>
      <c r="Y627" s="78"/>
      <c r="Z627" s="33"/>
      <c r="AO627" s="77"/>
    </row>
    <row r="628" spans="1:41" s="30" customFormat="1" x14ac:dyDescent="0.25">
      <c r="A628" s="75"/>
      <c r="B628" s="84"/>
      <c r="C628" s="84"/>
      <c r="E628" s="62"/>
      <c r="Y628" s="78"/>
      <c r="Z628" s="33"/>
      <c r="AO628" s="77"/>
    </row>
    <row r="629" spans="1:41" s="30" customFormat="1" x14ac:dyDescent="0.25">
      <c r="A629" s="75"/>
      <c r="B629" s="84"/>
      <c r="C629" s="84"/>
      <c r="E629" s="62"/>
      <c r="Y629" s="78"/>
      <c r="Z629" s="33"/>
      <c r="AO629" s="77"/>
    </row>
    <row r="630" spans="1:41" s="30" customFormat="1" x14ac:dyDescent="0.25">
      <c r="A630" s="75"/>
      <c r="B630" s="84"/>
      <c r="C630" s="84"/>
      <c r="E630" s="62"/>
      <c r="Y630" s="78"/>
      <c r="Z630" s="33"/>
      <c r="AO630" s="77"/>
    </row>
    <row r="631" spans="1:41" s="30" customFormat="1" x14ac:dyDescent="0.25">
      <c r="A631" s="75"/>
      <c r="B631" s="84"/>
      <c r="C631" s="84"/>
      <c r="E631" s="62"/>
      <c r="Y631" s="78"/>
      <c r="Z631" s="33"/>
      <c r="AO631" s="77"/>
    </row>
    <row r="632" spans="1:41" s="30" customFormat="1" x14ac:dyDescent="0.25">
      <c r="A632" s="75"/>
      <c r="B632" s="84"/>
      <c r="C632" s="84"/>
      <c r="E632" s="62"/>
      <c r="Y632" s="78"/>
      <c r="Z632" s="33"/>
      <c r="AO632" s="77"/>
    </row>
    <row r="633" spans="1:41" s="30" customFormat="1" x14ac:dyDescent="0.25">
      <c r="A633" s="75"/>
      <c r="B633" s="84"/>
      <c r="C633" s="84"/>
      <c r="E633" s="62"/>
      <c r="Y633" s="78"/>
      <c r="Z633" s="33"/>
      <c r="AO633" s="77"/>
    </row>
    <row r="634" spans="1:41" s="30" customFormat="1" x14ac:dyDescent="0.25">
      <c r="A634" s="75"/>
      <c r="B634" s="84"/>
      <c r="C634" s="84"/>
      <c r="E634" s="62"/>
      <c r="Y634" s="78"/>
      <c r="Z634" s="33"/>
      <c r="AO634" s="77"/>
    </row>
    <row r="635" spans="1:41" s="30" customFormat="1" x14ac:dyDescent="0.25">
      <c r="A635" s="75"/>
      <c r="B635" s="84"/>
      <c r="C635" s="84"/>
      <c r="E635" s="62"/>
      <c r="Y635" s="78"/>
      <c r="Z635" s="33"/>
      <c r="AO635" s="77"/>
    </row>
    <row r="636" spans="1:41" s="30" customFormat="1" x14ac:dyDescent="0.25">
      <c r="A636" s="75"/>
      <c r="B636" s="84"/>
      <c r="C636" s="84"/>
      <c r="E636" s="62"/>
      <c r="Y636" s="78"/>
      <c r="Z636" s="33"/>
      <c r="AO636" s="77"/>
    </row>
    <row r="637" spans="1:41" s="30" customFormat="1" x14ac:dyDescent="0.25">
      <c r="A637" s="75"/>
      <c r="B637" s="84"/>
      <c r="C637" s="84"/>
      <c r="E637" s="62"/>
      <c r="Y637" s="78"/>
      <c r="Z637" s="33"/>
      <c r="AO637" s="77"/>
    </row>
    <row r="638" spans="1:41" s="30" customFormat="1" x14ac:dyDescent="0.25">
      <c r="A638" s="75"/>
      <c r="B638" s="84"/>
      <c r="C638" s="84"/>
      <c r="E638" s="62"/>
      <c r="Y638" s="78"/>
      <c r="Z638" s="33"/>
      <c r="AO638" s="77"/>
    </row>
    <row r="639" spans="1:41" s="30" customFormat="1" x14ac:dyDescent="0.25">
      <c r="A639" s="75"/>
      <c r="B639" s="84"/>
      <c r="C639" s="84"/>
      <c r="E639" s="62"/>
      <c r="Y639" s="78"/>
      <c r="Z639" s="33"/>
      <c r="AO639" s="77"/>
    </row>
    <row r="640" spans="1:41" s="30" customFormat="1" x14ac:dyDescent="0.25">
      <c r="A640" s="75"/>
      <c r="B640" s="84"/>
      <c r="C640" s="84"/>
      <c r="E640" s="62"/>
      <c r="Y640" s="78"/>
      <c r="Z640" s="33"/>
      <c r="AO640" s="77"/>
    </row>
    <row r="641" spans="1:41" s="30" customFormat="1" x14ac:dyDescent="0.25">
      <c r="A641" s="75"/>
      <c r="B641" s="84"/>
      <c r="C641" s="84"/>
      <c r="E641" s="62"/>
      <c r="Y641" s="78"/>
      <c r="Z641" s="33"/>
      <c r="AO641" s="77"/>
    </row>
    <row r="642" spans="1:41" s="30" customFormat="1" x14ac:dyDescent="0.25">
      <c r="A642" s="75"/>
      <c r="B642" s="84"/>
      <c r="C642" s="84"/>
      <c r="E642" s="62"/>
      <c r="Y642" s="78"/>
      <c r="Z642" s="33"/>
      <c r="AO642" s="77"/>
    </row>
    <row r="643" spans="1:41" s="30" customFormat="1" x14ac:dyDescent="0.25">
      <c r="A643" s="75"/>
      <c r="B643" s="84"/>
      <c r="C643" s="84"/>
      <c r="E643" s="62"/>
      <c r="Y643" s="78"/>
      <c r="Z643" s="33"/>
      <c r="AO643" s="77"/>
    </row>
    <row r="644" spans="1:41" s="30" customFormat="1" x14ac:dyDescent="0.25">
      <c r="A644" s="75"/>
      <c r="B644" s="84"/>
      <c r="C644" s="84"/>
      <c r="E644" s="62"/>
      <c r="Y644" s="78"/>
      <c r="Z644" s="33"/>
      <c r="AO644" s="77"/>
    </row>
    <row r="645" spans="1:41" s="30" customFormat="1" x14ac:dyDescent="0.25">
      <c r="A645" s="75"/>
      <c r="B645" s="84"/>
      <c r="C645" s="84"/>
      <c r="E645" s="62"/>
      <c r="Y645" s="78"/>
      <c r="Z645" s="33"/>
      <c r="AO645" s="77"/>
    </row>
    <row r="646" spans="1:41" s="30" customFormat="1" x14ac:dyDescent="0.25">
      <c r="A646" s="75"/>
      <c r="B646" s="84"/>
      <c r="C646" s="84"/>
      <c r="E646" s="62"/>
      <c r="Y646" s="78"/>
      <c r="Z646" s="33"/>
      <c r="AO646" s="77"/>
    </row>
    <row r="647" spans="1:41" s="30" customFormat="1" x14ac:dyDescent="0.25">
      <c r="A647" s="75"/>
      <c r="B647" s="84"/>
      <c r="C647" s="84"/>
      <c r="E647" s="62"/>
      <c r="Y647" s="78"/>
      <c r="Z647" s="33"/>
      <c r="AO647" s="77"/>
    </row>
    <row r="648" spans="1:41" s="30" customFormat="1" x14ac:dyDescent="0.25">
      <c r="A648" s="75"/>
      <c r="B648" s="84"/>
      <c r="C648" s="84"/>
      <c r="E648" s="62"/>
      <c r="Y648" s="78"/>
      <c r="Z648" s="33"/>
      <c r="AO648" s="77"/>
    </row>
    <row r="649" spans="1:41" s="30" customFormat="1" x14ac:dyDescent="0.25">
      <c r="A649" s="75"/>
      <c r="B649" s="84"/>
      <c r="C649" s="84"/>
      <c r="E649" s="62"/>
      <c r="Y649" s="78"/>
      <c r="Z649" s="33"/>
      <c r="AO649" s="77"/>
    </row>
    <row r="650" spans="1:41" s="30" customFormat="1" x14ac:dyDescent="0.25">
      <c r="A650" s="75"/>
      <c r="B650" s="84"/>
      <c r="C650" s="84"/>
      <c r="E650" s="62"/>
      <c r="Y650" s="78"/>
      <c r="Z650" s="33"/>
      <c r="AO650" s="77"/>
    </row>
    <row r="651" spans="1:41" s="30" customFormat="1" x14ac:dyDescent="0.25">
      <c r="A651" s="75"/>
      <c r="B651" s="84"/>
      <c r="C651" s="84"/>
      <c r="E651" s="62"/>
      <c r="Y651" s="78"/>
      <c r="Z651" s="33"/>
      <c r="AO651" s="77"/>
    </row>
    <row r="652" spans="1:41" s="30" customFormat="1" x14ac:dyDescent="0.25">
      <c r="A652" s="75"/>
      <c r="B652" s="84"/>
      <c r="C652" s="84"/>
      <c r="E652" s="62"/>
      <c r="Y652" s="78"/>
      <c r="Z652" s="33"/>
      <c r="AO652" s="77"/>
    </row>
    <row r="653" spans="1:41" s="30" customFormat="1" x14ac:dyDescent="0.25">
      <c r="A653" s="75"/>
      <c r="B653" s="84"/>
      <c r="C653" s="84"/>
      <c r="E653" s="62"/>
      <c r="Y653" s="78"/>
      <c r="Z653" s="33"/>
      <c r="AO653" s="77"/>
    </row>
    <row r="654" spans="1:41" s="30" customFormat="1" x14ac:dyDescent="0.25">
      <c r="A654" s="75"/>
      <c r="B654" s="84"/>
      <c r="C654" s="84"/>
      <c r="E654" s="62"/>
      <c r="Y654" s="78"/>
      <c r="Z654" s="33"/>
      <c r="AO654" s="77"/>
    </row>
    <row r="655" spans="1:41" s="30" customFormat="1" x14ac:dyDescent="0.25">
      <c r="A655" s="75"/>
      <c r="B655" s="84"/>
      <c r="C655" s="84"/>
      <c r="E655" s="62"/>
      <c r="Y655" s="78"/>
      <c r="Z655" s="33"/>
      <c r="AO655" s="77"/>
    </row>
    <row r="656" spans="1:41" s="30" customFormat="1" x14ac:dyDescent="0.25">
      <c r="A656" s="75"/>
      <c r="B656" s="84"/>
      <c r="C656" s="84"/>
      <c r="E656" s="62"/>
      <c r="Y656" s="78"/>
      <c r="Z656" s="33"/>
      <c r="AO656" s="77"/>
    </row>
    <row r="657" spans="1:41" s="30" customFormat="1" x14ac:dyDescent="0.25">
      <c r="A657" s="75"/>
      <c r="B657" s="84"/>
      <c r="C657" s="84"/>
      <c r="E657" s="62"/>
      <c r="Y657" s="78"/>
      <c r="Z657" s="33"/>
      <c r="AO657" s="77"/>
    </row>
    <row r="658" spans="1:41" s="30" customFormat="1" x14ac:dyDescent="0.25">
      <c r="A658" s="75"/>
      <c r="B658" s="84"/>
      <c r="C658" s="84"/>
      <c r="E658" s="62"/>
      <c r="Y658" s="78"/>
      <c r="Z658" s="33"/>
      <c r="AO658" s="77"/>
    </row>
    <row r="659" spans="1:41" s="30" customFormat="1" x14ac:dyDescent="0.25">
      <c r="A659" s="75"/>
      <c r="B659" s="84"/>
      <c r="C659" s="84"/>
      <c r="E659" s="62"/>
      <c r="Y659" s="78"/>
      <c r="Z659" s="33"/>
      <c r="AO659" s="77"/>
    </row>
    <row r="660" spans="1:41" s="30" customFormat="1" x14ac:dyDescent="0.25">
      <c r="A660" s="75"/>
      <c r="B660" s="84"/>
      <c r="C660" s="84"/>
      <c r="E660" s="62"/>
      <c r="Y660" s="78"/>
      <c r="Z660" s="33"/>
      <c r="AO660" s="77"/>
    </row>
    <row r="661" spans="1:41" s="30" customFormat="1" x14ac:dyDescent="0.25">
      <c r="A661" s="75"/>
      <c r="B661" s="84"/>
      <c r="C661" s="84"/>
      <c r="E661" s="62"/>
      <c r="Y661" s="78"/>
      <c r="Z661" s="33"/>
      <c r="AO661" s="77"/>
    </row>
    <row r="662" spans="1:41" s="30" customFormat="1" x14ac:dyDescent="0.25">
      <c r="A662" s="75"/>
      <c r="B662" s="84"/>
      <c r="C662" s="84"/>
      <c r="E662" s="62"/>
      <c r="Y662" s="78"/>
      <c r="Z662" s="33"/>
      <c r="AO662" s="77"/>
    </row>
    <row r="663" spans="1:41" s="30" customFormat="1" x14ac:dyDescent="0.25">
      <c r="A663" s="75"/>
      <c r="B663" s="84"/>
      <c r="C663" s="84"/>
      <c r="E663" s="62"/>
      <c r="Y663" s="78"/>
      <c r="Z663" s="33"/>
      <c r="AO663" s="77"/>
    </row>
    <row r="664" spans="1:41" s="30" customFormat="1" x14ac:dyDescent="0.25">
      <c r="A664" s="75"/>
      <c r="B664" s="84"/>
      <c r="C664" s="84"/>
      <c r="E664" s="62"/>
      <c r="Y664" s="78"/>
      <c r="Z664" s="33"/>
      <c r="AO664" s="77"/>
    </row>
    <row r="665" spans="1:41" s="30" customFormat="1" x14ac:dyDescent="0.25">
      <c r="A665" s="75"/>
      <c r="B665" s="84"/>
      <c r="C665" s="84"/>
      <c r="E665" s="62"/>
      <c r="Y665" s="78"/>
      <c r="Z665" s="33"/>
      <c r="AO665" s="77"/>
    </row>
    <row r="666" spans="1:41" s="30" customFormat="1" x14ac:dyDescent="0.25">
      <c r="A666" s="75"/>
      <c r="B666" s="84"/>
      <c r="C666" s="84"/>
      <c r="E666" s="62"/>
      <c r="Y666" s="78"/>
      <c r="Z666" s="33"/>
      <c r="AO666" s="77"/>
    </row>
    <row r="667" spans="1:41" s="30" customFormat="1" x14ac:dyDescent="0.25">
      <c r="A667" s="75"/>
      <c r="B667" s="84"/>
      <c r="C667" s="84"/>
      <c r="E667" s="62"/>
      <c r="Y667" s="78"/>
      <c r="Z667" s="33"/>
      <c r="AO667" s="77"/>
    </row>
    <row r="668" spans="1:41" s="30" customFormat="1" x14ac:dyDescent="0.25">
      <c r="A668" s="75"/>
      <c r="B668" s="84"/>
      <c r="C668" s="84"/>
      <c r="E668" s="62"/>
      <c r="Y668" s="78"/>
      <c r="Z668" s="33"/>
      <c r="AO668" s="77"/>
    </row>
    <row r="669" spans="1:41" s="30" customFormat="1" x14ac:dyDescent="0.25">
      <c r="A669" s="75"/>
      <c r="B669" s="84"/>
      <c r="C669" s="84"/>
      <c r="E669" s="62"/>
      <c r="Y669" s="78"/>
      <c r="Z669" s="33"/>
      <c r="AO669" s="77"/>
    </row>
    <row r="670" spans="1:41" s="30" customFormat="1" x14ac:dyDescent="0.25">
      <c r="A670" s="75"/>
      <c r="B670" s="84"/>
      <c r="C670" s="84"/>
      <c r="E670" s="62"/>
      <c r="Y670" s="78"/>
      <c r="Z670" s="33"/>
      <c r="AO670" s="77"/>
    </row>
    <row r="671" spans="1:41" s="30" customFormat="1" x14ac:dyDescent="0.25">
      <c r="A671" s="75"/>
      <c r="B671" s="84"/>
      <c r="C671" s="84"/>
      <c r="E671" s="62"/>
      <c r="Y671" s="78"/>
      <c r="Z671" s="33"/>
      <c r="AO671" s="77"/>
    </row>
    <row r="672" spans="1:41" s="30" customFormat="1" x14ac:dyDescent="0.25">
      <c r="A672" s="75"/>
      <c r="B672" s="84"/>
      <c r="C672" s="84"/>
      <c r="E672" s="62"/>
      <c r="Y672" s="78"/>
      <c r="Z672" s="33"/>
      <c r="AO672" s="77"/>
    </row>
    <row r="673" spans="1:41" s="30" customFormat="1" x14ac:dyDescent="0.25">
      <c r="A673" s="75"/>
      <c r="B673" s="84"/>
      <c r="C673" s="84"/>
      <c r="E673" s="62"/>
      <c r="Y673" s="78"/>
      <c r="Z673" s="33"/>
      <c r="AO673" s="77"/>
    </row>
    <row r="674" spans="1:41" s="30" customFormat="1" x14ac:dyDescent="0.25">
      <c r="A674" s="75"/>
      <c r="B674" s="84"/>
      <c r="C674" s="84"/>
      <c r="E674" s="62"/>
      <c r="Y674" s="78"/>
      <c r="Z674" s="33"/>
      <c r="AO674" s="77"/>
    </row>
    <row r="675" spans="1:41" s="30" customFormat="1" x14ac:dyDescent="0.25">
      <c r="A675" s="75"/>
      <c r="B675" s="84"/>
      <c r="C675" s="84"/>
      <c r="E675" s="62"/>
      <c r="Y675" s="78"/>
      <c r="Z675" s="33"/>
      <c r="AO675" s="77"/>
    </row>
    <row r="676" spans="1:41" s="30" customFormat="1" x14ac:dyDescent="0.25">
      <c r="A676" s="75"/>
      <c r="B676" s="84"/>
      <c r="C676" s="84"/>
      <c r="E676" s="62"/>
      <c r="Y676" s="78"/>
      <c r="Z676" s="33"/>
      <c r="AO676" s="77"/>
    </row>
    <row r="677" spans="1:41" s="30" customFormat="1" x14ac:dyDescent="0.25">
      <c r="A677" s="75"/>
      <c r="B677" s="84"/>
      <c r="C677" s="84"/>
      <c r="E677" s="62"/>
      <c r="Y677" s="78"/>
      <c r="Z677" s="33"/>
      <c r="AO677" s="77"/>
    </row>
    <row r="678" spans="1:41" s="30" customFormat="1" x14ac:dyDescent="0.25">
      <c r="A678" s="75"/>
      <c r="B678" s="84"/>
      <c r="C678" s="84"/>
      <c r="E678" s="62"/>
      <c r="Y678" s="78"/>
      <c r="Z678" s="33"/>
      <c r="AO678" s="77"/>
    </row>
    <row r="679" spans="1:41" s="30" customFormat="1" x14ac:dyDescent="0.25">
      <c r="A679" s="75"/>
      <c r="B679" s="84"/>
      <c r="C679" s="84"/>
      <c r="E679" s="62"/>
      <c r="Y679" s="78"/>
      <c r="Z679" s="33"/>
      <c r="AO679" s="77"/>
    </row>
    <row r="680" spans="1:41" s="30" customFormat="1" x14ac:dyDescent="0.25">
      <c r="A680" s="75"/>
      <c r="B680" s="84"/>
      <c r="C680" s="84"/>
      <c r="E680" s="62"/>
      <c r="Y680" s="78"/>
      <c r="Z680" s="33"/>
      <c r="AO680" s="77"/>
    </row>
    <row r="681" spans="1:41" s="30" customFormat="1" x14ac:dyDescent="0.25">
      <c r="A681" s="75"/>
      <c r="B681" s="84"/>
      <c r="C681" s="84"/>
      <c r="E681" s="62"/>
      <c r="Y681" s="78"/>
      <c r="Z681" s="33"/>
      <c r="AO681" s="77"/>
    </row>
    <row r="682" spans="1:41" s="30" customFormat="1" x14ac:dyDescent="0.25">
      <c r="A682" s="75"/>
      <c r="B682" s="84"/>
      <c r="C682" s="84"/>
      <c r="E682" s="62"/>
      <c r="Y682" s="78"/>
      <c r="Z682" s="33"/>
      <c r="AO682" s="77"/>
    </row>
    <row r="683" spans="1:41" s="30" customFormat="1" x14ac:dyDescent="0.25">
      <c r="A683" s="75"/>
      <c r="B683" s="84"/>
      <c r="C683" s="84"/>
      <c r="E683" s="62"/>
      <c r="Y683" s="78"/>
      <c r="Z683" s="33"/>
      <c r="AO683" s="77"/>
    </row>
    <row r="684" spans="1:41" s="30" customFormat="1" x14ac:dyDescent="0.25">
      <c r="A684" s="75"/>
      <c r="B684" s="84"/>
      <c r="C684" s="84"/>
      <c r="E684" s="62"/>
      <c r="Y684" s="78"/>
      <c r="Z684" s="33"/>
      <c r="AO684" s="77"/>
    </row>
    <row r="685" spans="1:41" s="30" customFormat="1" x14ac:dyDescent="0.25">
      <c r="A685" s="75"/>
      <c r="B685" s="84"/>
      <c r="C685" s="84"/>
      <c r="E685" s="62"/>
      <c r="Y685" s="78"/>
      <c r="Z685" s="33"/>
      <c r="AO685" s="77"/>
    </row>
    <row r="686" spans="1:41" s="30" customFormat="1" x14ac:dyDescent="0.25">
      <c r="A686" s="75"/>
      <c r="B686" s="84"/>
      <c r="C686" s="84"/>
      <c r="E686" s="62"/>
      <c r="Y686" s="78"/>
      <c r="Z686" s="33"/>
      <c r="AO686" s="77"/>
    </row>
    <row r="687" spans="1:41" s="30" customFormat="1" x14ac:dyDescent="0.25">
      <c r="A687" s="75"/>
      <c r="B687" s="84"/>
      <c r="C687" s="84"/>
      <c r="E687" s="62"/>
      <c r="Y687" s="78"/>
      <c r="Z687" s="33"/>
      <c r="AO687" s="77"/>
    </row>
    <row r="688" spans="1:41" s="30" customFormat="1" x14ac:dyDescent="0.25">
      <c r="A688" s="75"/>
      <c r="B688" s="84"/>
      <c r="C688" s="84"/>
      <c r="E688" s="62"/>
      <c r="Y688" s="78"/>
      <c r="Z688" s="33"/>
      <c r="AO688" s="77"/>
    </row>
    <row r="689" spans="1:41" s="30" customFormat="1" x14ac:dyDescent="0.25">
      <c r="A689" s="75"/>
      <c r="B689" s="84"/>
      <c r="C689" s="84"/>
      <c r="E689" s="62"/>
      <c r="Y689" s="78"/>
      <c r="Z689" s="33"/>
      <c r="AO689" s="77"/>
    </row>
    <row r="690" spans="1:41" s="30" customFormat="1" x14ac:dyDescent="0.25">
      <c r="A690" s="75"/>
      <c r="B690" s="84"/>
      <c r="C690" s="84"/>
      <c r="E690" s="62"/>
      <c r="Y690" s="78"/>
      <c r="Z690" s="33"/>
      <c r="AO690" s="77"/>
    </row>
    <row r="691" spans="1:41" s="30" customFormat="1" x14ac:dyDescent="0.25">
      <c r="A691" s="75"/>
      <c r="B691" s="84"/>
      <c r="C691" s="84"/>
      <c r="E691" s="62"/>
      <c r="Y691" s="78"/>
      <c r="Z691" s="33"/>
      <c r="AO691" s="77"/>
    </row>
    <row r="692" spans="1:41" s="30" customFormat="1" x14ac:dyDescent="0.25">
      <c r="A692" s="75"/>
      <c r="B692" s="84"/>
      <c r="C692" s="84"/>
      <c r="E692" s="62"/>
      <c r="Y692" s="78"/>
      <c r="Z692" s="33"/>
      <c r="AO692" s="77"/>
    </row>
    <row r="693" spans="1:41" s="30" customFormat="1" x14ac:dyDescent="0.25">
      <c r="A693" s="75"/>
      <c r="B693" s="84"/>
      <c r="C693" s="84"/>
      <c r="E693" s="62"/>
      <c r="Y693" s="78"/>
      <c r="Z693" s="33"/>
      <c r="AO693" s="77"/>
    </row>
    <row r="694" spans="1:41" s="30" customFormat="1" x14ac:dyDescent="0.25">
      <c r="A694" s="75"/>
      <c r="B694" s="84"/>
      <c r="C694" s="84"/>
      <c r="E694" s="62"/>
      <c r="Y694" s="78"/>
      <c r="Z694" s="33"/>
      <c r="AO694" s="77"/>
    </row>
    <row r="695" spans="1:41" s="30" customFormat="1" x14ac:dyDescent="0.25">
      <c r="A695" s="75"/>
      <c r="B695" s="84"/>
      <c r="C695" s="84"/>
      <c r="E695" s="62"/>
      <c r="Y695" s="78"/>
      <c r="Z695" s="33"/>
      <c r="AO695" s="77"/>
    </row>
    <row r="696" spans="1:41" s="30" customFormat="1" x14ac:dyDescent="0.25">
      <c r="A696" s="75"/>
      <c r="B696" s="84"/>
      <c r="C696" s="84"/>
      <c r="E696" s="62"/>
      <c r="Y696" s="78"/>
      <c r="Z696" s="33"/>
      <c r="AO696" s="77"/>
    </row>
    <row r="697" spans="1:41" s="30" customFormat="1" x14ac:dyDescent="0.25">
      <c r="A697" s="75"/>
      <c r="B697" s="84"/>
      <c r="C697" s="84"/>
      <c r="E697" s="62"/>
      <c r="Y697" s="78"/>
      <c r="Z697" s="33"/>
      <c r="AO697" s="77"/>
    </row>
    <row r="698" spans="1:41" s="30" customFormat="1" x14ac:dyDescent="0.25">
      <c r="A698" s="75"/>
      <c r="B698" s="84"/>
      <c r="C698" s="84"/>
      <c r="E698" s="62"/>
      <c r="Y698" s="78"/>
      <c r="Z698" s="33"/>
      <c r="AO698" s="77"/>
    </row>
    <row r="699" spans="1:41" s="30" customFormat="1" x14ac:dyDescent="0.25">
      <c r="A699" s="75"/>
      <c r="B699" s="84"/>
      <c r="C699" s="84"/>
      <c r="E699" s="62"/>
      <c r="Y699" s="78"/>
      <c r="Z699" s="33"/>
      <c r="AO699" s="77"/>
    </row>
    <row r="700" spans="1:41" s="30" customFormat="1" x14ac:dyDescent="0.25">
      <c r="A700" s="75"/>
      <c r="B700" s="84"/>
      <c r="C700" s="84"/>
      <c r="E700" s="62"/>
      <c r="Y700" s="78"/>
      <c r="Z700" s="33"/>
      <c r="AO700" s="77"/>
    </row>
    <row r="701" spans="1:41" s="30" customFormat="1" x14ac:dyDescent="0.25">
      <c r="A701" s="75"/>
      <c r="B701" s="84"/>
      <c r="C701" s="84"/>
      <c r="E701" s="62"/>
      <c r="Y701" s="78"/>
      <c r="Z701" s="33"/>
      <c r="AO701" s="77"/>
    </row>
    <row r="702" spans="1:41" s="30" customFormat="1" x14ac:dyDescent="0.25">
      <c r="A702" s="75"/>
      <c r="B702" s="84"/>
      <c r="C702" s="84"/>
      <c r="E702" s="62"/>
      <c r="Y702" s="78"/>
      <c r="Z702" s="33"/>
      <c r="AO702" s="77"/>
    </row>
    <row r="703" spans="1:41" s="30" customFormat="1" x14ac:dyDescent="0.25">
      <c r="A703" s="75"/>
      <c r="B703" s="84"/>
      <c r="C703" s="84"/>
      <c r="E703" s="62"/>
      <c r="Y703" s="78"/>
      <c r="Z703" s="33"/>
      <c r="AO703" s="77"/>
    </row>
    <row r="704" spans="1:41" s="30" customFormat="1" x14ac:dyDescent="0.25">
      <c r="A704" s="75"/>
      <c r="B704" s="84"/>
      <c r="C704" s="84"/>
      <c r="E704" s="62"/>
      <c r="Y704" s="78"/>
      <c r="Z704" s="33"/>
      <c r="AO704" s="77"/>
    </row>
    <row r="705" spans="1:41" s="30" customFormat="1" x14ac:dyDescent="0.25">
      <c r="A705" s="75"/>
      <c r="B705" s="84"/>
      <c r="C705" s="84"/>
      <c r="E705" s="62"/>
      <c r="Y705" s="78"/>
      <c r="Z705" s="33"/>
      <c r="AO705" s="77"/>
    </row>
    <row r="706" spans="1:41" s="30" customFormat="1" x14ac:dyDescent="0.25">
      <c r="A706" s="75"/>
      <c r="B706" s="84"/>
      <c r="C706" s="84"/>
      <c r="E706" s="62"/>
      <c r="Y706" s="78"/>
      <c r="Z706" s="33"/>
      <c r="AO706" s="77"/>
    </row>
    <row r="707" spans="1:41" s="30" customFormat="1" x14ac:dyDescent="0.25">
      <c r="A707" s="75"/>
      <c r="B707" s="84"/>
      <c r="C707" s="84"/>
      <c r="E707" s="62"/>
      <c r="Y707" s="78"/>
      <c r="Z707" s="33"/>
      <c r="AO707" s="77"/>
    </row>
    <row r="708" spans="1:41" s="30" customFormat="1" x14ac:dyDescent="0.25">
      <c r="A708" s="75"/>
      <c r="B708" s="84"/>
      <c r="C708" s="84"/>
      <c r="E708" s="62"/>
      <c r="Y708" s="78"/>
      <c r="Z708" s="33"/>
      <c r="AO708" s="77"/>
    </row>
    <row r="709" spans="1:41" s="30" customFormat="1" x14ac:dyDescent="0.25">
      <c r="A709" s="75"/>
      <c r="B709" s="84"/>
      <c r="C709" s="84"/>
      <c r="E709" s="62"/>
      <c r="Y709" s="78"/>
      <c r="Z709" s="33"/>
      <c r="AO709" s="77"/>
    </row>
    <row r="710" spans="1:41" s="30" customFormat="1" x14ac:dyDescent="0.25">
      <c r="A710" s="75"/>
      <c r="B710" s="84"/>
      <c r="C710" s="84"/>
      <c r="E710" s="62"/>
      <c r="Y710" s="78"/>
      <c r="Z710" s="33"/>
      <c r="AO710" s="77"/>
    </row>
    <row r="711" spans="1:41" s="30" customFormat="1" x14ac:dyDescent="0.25">
      <c r="A711" s="75"/>
      <c r="B711" s="84"/>
      <c r="C711" s="84"/>
      <c r="E711" s="62"/>
      <c r="Y711" s="78"/>
      <c r="Z711" s="33"/>
      <c r="AO711" s="77"/>
    </row>
    <row r="712" spans="1:41" s="30" customFormat="1" x14ac:dyDescent="0.25">
      <c r="A712" s="75"/>
      <c r="B712" s="84"/>
      <c r="C712" s="84"/>
      <c r="E712" s="62"/>
      <c r="Y712" s="78"/>
      <c r="Z712" s="33"/>
      <c r="AO712" s="77"/>
    </row>
    <row r="713" spans="1:41" s="30" customFormat="1" x14ac:dyDescent="0.25">
      <c r="A713" s="75"/>
      <c r="B713" s="84"/>
      <c r="C713" s="84"/>
      <c r="E713" s="62"/>
      <c r="Y713" s="78"/>
      <c r="Z713" s="33"/>
      <c r="AO713" s="77"/>
    </row>
    <row r="714" spans="1:41" s="30" customFormat="1" x14ac:dyDescent="0.25">
      <c r="A714" s="75"/>
      <c r="B714" s="84"/>
      <c r="C714" s="84"/>
      <c r="E714" s="62"/>
      <c r="Y714" s="78"/>
      <c r="Z714" s="33"/>
      <c r="AO714" s="77"/>
    </row>
    <row r="715" spans="1:41" s="30" customFormat="1" x14ac:dyDescent="0.25">
      <c r="A715" s="75"/>
      <c r="B715" s="84"/>
      <c r="C715" s="84"/>
      <c r="E715" s="62"/>
      <c r="Y715" s="78"/>
      <c r="Z715" s="33"/>
      <c r="AO715" s="77"/>
    </row>
    <row r="716" spans="1:41" s="30" customFormat="1" x14ac:dyDescent="0.25">
      <c r="A716" s="75"/>
      <c r="B716" s="84"/>
      <c r="C716" s="84"/>
      <c r="E716" s="62"/>
      <c r="Y716" s="78"/>
      <c r="Z716" s="33"/>
      <c r="AO716" s="77"/>
    </row>
    <row r="717" spans="1:41" s="30" customFormat="1" x14ac:dyDescent="0.25">
      <c r="A717" s="75"/>
      <c r="B717" s="84"/>
      <c r="C717" s="84"/>
      <c r="E717" s="62"/>
      <c r="Y717" s="78"/>
      <c r="Z717" s="33"/>
      <c r="AO717" s="77"/>
    </row>
    <row r="718" spans="1:41" s="30" customFormat="1" x14ac:dyDescent="0.25">
      <c r="A718" s="75"/>
      <c r="B718" s="84"/>
      <c r="C718" s="84"/>
      <c r="E718" s="62"/>
      <c r="Y718" s="78"/>
      <c r="Z718" s="33"/>
      <c r="AO718" s="77"/>
    </row>
    <row r="719" spans="1:41" s="30" customFormat="1" x14ac:dyDescent="0.25">
      <c r="A719" s="75"/>
      <c r="B719" s="84"/>
      <c r="C719" s="84"/>
      <c r="E719" s="62"/>
      <c r="Y719" s="78"/>
      <c r="Z719" s="33"/>
      <c r="AO719" s="77"/>
    </row>
    <row r="720" spans="1:41" s="30" customFormat="1" x14ac:dyDescent="0.25">
      <c r="A720" s="75"/>
      <c r="B720" s="84"/>
      <c r="C720" s="84"/>
      <c r="E720" s="62"/>
      <c r="Y720" s="78"/>
      <c r="Z720" s="33"/>
      <c r="AO720" s="77"/>
    </row>
    <row r="721" spans="1:41" s="30" customFormat="1" x14ac:dyDescent="0.25">
      <c r="A721" s="75"/>
      <c r="B721" s="84"/>
      <c r="C721" s="84"/>
      <c r="E721" s="62"/>
      <c r="Y721" s="78"/>
      <c r="Z721" s="33"/>
      <c r="AO721" s="77"/>
    </row>
    <row r="722" spans="1:41" s="30" customFormat="1" x14ac:dyDescent="0.25">
      <c r="A722" s="75"/>
      <c r="B722" s="84"/>
      <c r="C722" s="84"/>
      <c r="E722" s="62"/>
      <c r="Y722" s="78"/>
      <c r="Z722" s="33"/>
      <c r="AO722" s="77"/>
    </row>
    <row r="723" spans="1:41" s="30" customFormat="1" x14ac:dyDescent="0.25">
      <c r="A723" s="75"/>
      <c r="B723" s="84"/>
      <c r="C723" s="84"/>
      <c r="E723" s="62"/>
      <c r="Y723" s="78"/>
      <c r="Z723" s="33"/>
      <c r="AO723" s="77"/>
    </row>
    <row r="724" spans="1:41" s="30" customFormat="1" x14ac:dyDescent="0.25">
      <c r="A724" s="75"/>
      <c r="B724" s="84"/>
      <c r="C724" s="84"/>
      <c r="E724" s="62"/>
      <c r="Y724" s="78"/>
      <c r="Z724" s="33"/>
      <c r="AO724" s="77"/>
    </row>
    <row r="725" spans="1:41" s="30" customFormat="1" x14ac:dyDescent="0.25">
      <c r="A725" s="75"/>
      <c r="B725" s="84"/>
      <c r="C725" s="84"/>
      <c r="E725" s="62"/>
      <c r="Y725" s="78"/>
      <c r="Z725" s="33"/>
      <c r="AO725" s="77"/>
    </row>
    <row r="726" spans="1:41" s="30" customFormat="1" x14ac:dyDescent="0.25">
      <c r="A726" s="75"/>
      <c r="B726" s="84"/>
      <c r="C726" s="84"/>
      <c r="E726" s="62"/>
      <c r="Y726" s="78"/>
      <c r="Z726" s="33"/>
      <c r="AO726" s="77"/>
    </row>
    <row r="727" spans="1:41" s="30" customFormat="1" x14ac:dyDescent="0.25">
      <c r="A727" s="75"/>
      <c r="B727" s="84"/>
      <c r="C727" s="84"/>
      <c r="E727" s="62"/>
      <c r="Y727" s="78"/>
      <c r="Z727" s="33"/>
      <c r="AO727" s="77"/>
    </row>
    <row r="728" spans="1:41" s="30" customFormat="1" x14ac:dyDescent="0.25">
      <c r="A728" s="75"/>
      <c r="B728" s="84"/>
      <c r="C728" s="84"/>
      <c r="E728" s="62"/>
      <c r="Y728" s="78"/>
      <c r="Z728" s="33"/>
      <c r="AO728" s="77"/>
    </row>
    <row r="729" spans="1:41" s="30" customFormat="1" x14ac:dyDescent="0.25">
      <c r="A729" s="75"/>
      <c r="B729" s="84"/>
      <c r="C729" s="84"/>
      <c r="E729" s="62"/>
      <c r="Y729" s="78"/>
      <c r="Z729" s="33"/>
      <c r="AO729" s="77"/>
    </row>
    <row r="730" spans="1:41" s="30" customFormat="1" x14ac:dyDescent="0.25">
      <c r="A730" s="75"/>
      <c r="B730" s="84"/>
      <c r="C730" s="84"/>
      <c r="E730" s="62"/>
      <c r="Y730" s="78"/>
      <c r="Z730" s="33"/>
      <c r="AO730" s="77"/>
    </row>
    <row r="731" spans="1:41" s="30" customFormat="1" x14ac:dyDescent="0.25">
      <c r="A731" s="75"/>
      <c r="B731" s="84"/>
      <c r="C731" s="84"/>
      <c r="E731" s="62"/>
      <c r="Y731" s="78"/>
      <c r="Z731" s="33"/>
      <c r="AO731" s="77"/>
    </row>
    <row r="732" spans="1:41" s="30" customFormat="1" x14ac:dyDescent="0.25">
      <c r="A732" s="75"/>
      <c r="B732" s="84"/>
      <c r="C732" s="84"/>
      <c r="E732" s="62"/>
      <c r="Y732" s="78"/>
      <c r="Z732" s="33"/>
      <c r="AO732" s="77"/>
    </row>
    <row r="733" spans="1:41" s="30" customFormat="1" x14ac:dyDescent="0.25">
      <c r="A733" s="75"/>
      <c r="B733" s="84"/>
      <c r="C733" s="84"/>
      <c r="E733" s="62"/>
      <c r="Y733" s="78"/>
      <c r="Z733" s="33"/>
      <c r="AO733" s="77"/>
    </row>
    <row r="734" spans="1:41" s="30" customFormat="1" x14ac:dyDescent="0.25">
      <c r="A734" s="75"/>
      <c r="B734" s="84"/>
      <c r="C734" s="84"/>
      <c r="E734" s="62"/>
      <c r="Y734" s="78"/>
      <c r="Z734" s="33"/>
      <c r="AO734" s="77"/>
    </row>
    <row r="735" spans="1:41" s="30" customFormat="1" x14ac:dyDescent="0.25">
      <c r="A735" s="75"/>
      <c r="B735" s="84"/>
      <c r="C735" s="84"/>
      <c r="E735" s="62"/>
      <c r="Y735" s="78"/>
      <c r="Z735" s="33"/>
      <c r="AO735" s="77"/>
    </row>
    <row r="736" spans="1:41" s="30" customFormat="1" x14ac:dyDescent="0.25">
      <c r="A736" s="75"/>
      <c r="B736" s="84"/>
      <c r="C736" s="84"/>
      <c r="E736" s="62"/>
      <c r="Y736" s="78"/>
      <c r="Z736" s="33"/>
      <c r="AO736" s="77"/>
    </row>
    <row r="737" spans="1:41" s="30" customFormat="1" x14ac:dyDescent="0.25">
      <c r="A737" s="75"/>
      <c r="B737" s="84"/>
      <c r="C737" s="84"/>
      <c r="E737" s="62"/>
      <c r="Y737" s="78"/>
      <c r="Z737" s="33"/>
      <c r="AO737" s="77"/>
    </row>
    <row r="738" spans="1:41" s="30" customFormat="1" x14ac:dyDescent="0.25">
      <c r="A738" s="75"/>
      <c r="B738" s="84"/>
      <c r="C738" s="84"/>
      <c r="E738" s="62"/>
      <c r="Y738" s="78"/>
      <c r="Z738" s="33"/>
      <c r="AO738" s="77"/>
    </row>
    <row r="739" spans="1:41" s="30" customFormat="1" x14ac:dyDescent="0.25">
      <c r="A739" s="75"/>
      <c r="B739" s="84"/>
      <c r="C739" s="84"/>
      <c r="E739" s="62"/>
      <c r="Y739" s="78"/>
      <c r="Z739" s="33"/>
      <c r="AO739" s="77"/>
    </row>
    <row r="740" spans="1:41" s="30" customFormat="1" x14ac:dyDescent="0.25">
      <c r="A740" s="75"/>
      <c r="B740" s="84"/>
      <c r="C740" s="84"/>
      <c r="E740" s="62"/>
      <c r="Y740" s="78"/>
      <c r="Z740" s="33"/>
      <c r="AO740" s="77"/>
    </row>
    <row r="741" spans="1:41" s="30" customFormat="1" x14ac:dyDescent="0.25">
      <c r="A741" s="75"/>
      <c r="B741" s="84"/>
      <c r="C741" s="84"/>
      <c r="E741" s="62"/>
      <c r="Y741" s="78"/>
      <c r="Z741" s="33"/>
      <c r="AO741" s="77"/>
    </row>
    <row r="742" spans="1:41" s="30" customFormat="1" x14ac:dyDescent="0.25">
      <c r="A742" s="75"/>
      <c r="B742" s="84"/>
      <c r="C742" s="84"/>
      <c r="E742" s="62"/>
      <c r="Y742" s="78"/>
      <c r="Z742" s="33"/>
      <c r="AO742" s="77"/>
    </row>
    <row r="743" spans="1:41" s="30" customFormat="1" x14ac:dyDescent="0.25">
      <c r="A743" s="75"/>
      <c r="B743" s="84"/>
      <c r="C743" s="84"/>
      <c r="E743" s="62"/>
      <c r="Y743" s="78"/>
      <c r="Z743" s="33"/>
      <c r="AO743" s="77"/>
    </row>
    <row r="744" spans="1:41" s="30" customFormat="1" x14ac:dyDescent="0.25">
      <c r="A744" s="75"/>
      <c r="B744" s="84"/>
      <c r="C744" s="84"/>
      <c r="E744" s="62"/>
      <c r="Y744" s="78"/>
      <c r="Z744" s="33"/>
      <c r="AO744" s="77"/>
    </row>
    <row r="745" spans="1:41" s="30" customFormat="1" x14ac:dyDescent="0.25">
      <c r="A745" s="75"/>
      <c r="B745" s="84"/>
      <c r="C745" s="84"/>
      <c r="E745" s="62"/>
      <c r="Y745" s="78"/>
      <c r="Z745" s="33"/>
      <c r="AO745" s="77"/>
    </row>
    <row r="746" spans="1:41" s="30" customFormat="1" x14ac:dyDescent="0.25">
      <c r="A746" s="75"/>
      <c r="B746" s="84"/>
      <c r="C746" s="84"/>
      <c r="E746" s="62"/>
      <c r="Y746" s="78"/>
      <c r="Z746" s="33"/>
      <c r="AO746" s="77"/>
    </row>
    <row r="747" spans="1:41" s="30" customFormat="1" x14ac:dyDescent="0.25">
      <c r="A747" s="75"/>
      <c r="B747" s="84"/>
      <c r="C747" s="84"/>
      <c r="E747" s="62"/>
      <c r="Y747" s="78"/>
      <c r="Z747" s="33"/>
      <c r="AO747" s="77"/>
    </row>
    <row r="748" spans="1:41" s="30" customFormat="1" x14ac:dyDescent="0.25">
      <c r="A748" s="75"/>
      <c r="B748" s="84"/>
      <c r="C748" s="84"/>
      <c r="E748" s="62"/>
      <c r="Y748" s="78"/>
      <c r="Z748" s="33"/>
      <c r="AO748" s="77"/>
    </row>
    <row r="749" spans="1:41" s="30" customFormat="1" x14ac:dyDescent="0.25">
      <c r="A749" s="75"/>
      <c r="B749" s="84"/>
      <c r="C749" s="84"/>
      <c r="E749" s="62"/>
      <c r="Y749" s="78"/>
      <c r="Z749" s="33"/>
      <c r="AO749" s="77"/>
    </row>
    <row r="750" spans="1:41" s="30" customFormat="1" x14ac:dyDescent="0.25">
      <c r="A750" s="75"/>
      <c r="B750" s="84"/>
      <c r="C750" s="84"/>
      <c r="E750" s="62"/>
      <c r="Y750" s="78"/>
      <c r="Z750" s="33"/>
      <c r="AO750" s="77"/>
    </row>
    <row r="751" spans="1:41" s="30" customFormat="1" x14ac:dyDescent="0.25">
      <c r="A751" s="75"/>
      <c r="B751" s="84"/>
      <c r="C751" s="84"/>
      <c r="E751" s="62"/>
      <c r="Y751" s="78"/>
      <c r="Z751" s="33"/>
      <c r="AO751" s="77"/>
    </row>
    <row r="752" spans="1:41" s="30" customFormat="1" x14ac:dyDescent="0.25">
      <c r="A752" s="75"/>
      <c r="B752" s="84"/>
      <c r="C752" s="84"/>
      <c r="E752" s="62"/>
      <c r="Y752" s="78"/>
      <c r="Z752" s="33"/>
      <c r="AO752" s="77"/>
    </row>
    <row r="753" spans="1:41" s="30" customFormat="1" x14ac:dyDescent="0.25">
      <c r="A753" s="75"/>
      <c r="B753" s="84"/>
      <c r="C753" s="84"/>
      <c r="E753" s="62"/>
      <c r="Y753" s="78"/>
      <c r="Z753" s="33"/>
      <c r="AO753" s="77"/>
    </row>
    <row r="754" spans="1:41" s="30" customFormat="1" x14ac:dyDescent="0.25">
      <c r="A754" s="75"/>
      <c r="B754" s="84"/>
      <c r="C754" s="84"/>
      <c r="E754" s="62"/>
      <c r="Y754" s="78"/>
      <c r="Z754" s="33"/>
      <c r="AO754" s="77"/>
    </row>
    <row r="755" spans="1:41" s="30" customFormat="1" x14ac:dyDescent="0.25">
      <c r="A755" s="75"/>
      <c r="B755" s="84"/>
      <c r="C755" s="84"/>
      <c r="E755" s="62"/>
      <c r="Y755" s="78"/>
      <c r="Z755" s="33"/>
      <c r="AO755" s="77"/>
    </row>
    <row r="756" spans="1:41" s="30" customFormat="1" x14ac:dyDescent="0.25">
      <c r="A756" s="75"/>
      <c r="B756" s="84"/>
      <c r="C756" s="84"/>
      <c r="E756" s="62"/>
      <c r="Y756" s="78"/>
      <c r="Z756" s="33"/>
      <c r="AO756" s="77"/>
    </row>
    <row r="757" spans="1:41" s="30" customFormat="1" x14ac:dyDescent="0.25">
      <c r="A757" s="75"/>
      <c r="B757" s="84"/>
      <c r="C757" s="84"/>
      <c r="E757" s="62"/>
      <c r="Y757" s="78"/>
      <c r="Z757" s="33"/>
      <c r="AO757" s="77"/>
    </row>
  </sheetData>
  <mergeCells count="79">
    <mergeCell ref="A2:D2"/>
    <mergeCell ref="E2:BM2"/>
    <mergeCell ref="A12:D12"/>
    <mergeCell ref="A18:D18"/>
    <mergeCell ref="G71:H71"/>
    <mergeCell ref="I5:J5"/>
    <mergeCell ref="M4:T4"/>
    <mergeCell ref="AF25:AH25"/>
    <mergeCell ref="AF35:AH35"/>
    <mergeCell ref="V38:X39"/>
    <mergeCell ref="V37:X37"/>
    <mergeCell ref="V40:X40"/>
    <mergeCell ref="J25:U25"/>
    <mergeCell ref="AB26:AE34"/>
    <mergeCell ref="J26:U34"/>
    <mergeCell ref="J38:U39"/>
    <mergeCell ref="F72:F78"/>
    <mergeCell ref="AF71:AG79"/>
    <mergeCell ref="M7:M13"/>
    <mergeCell ref="I15:W15"/>
    <mergeCell ref="I16:W16"/>
    <mergeCell ref="I21:W21"/>
    <mergeCell ref="J24:U24"/>
    <mergeCell ref="I7:J13"/>
    <mergeCell ref="A22:BN22"/>
    <mergeCell ref="AI26:AJ34"/>
    <mergeCell ref="AB72:AC78"/>
    <mergeCell ref="AH45:AI45"/>
    <mergeCell ref="AF45:AG45"/>
    <mergeCell ref="G47:G55"/>
    <mergeCell ref="AF70:AG70"/>
    <mergeCell ref="AH70:AI70"/>
    <mergeCell ref="AF80:AG80"/>
    <mergeCell ref="AH80:AI80"/>
    <mergeCell ref="G79:H79"/>
    <mergeCell ref="G72:H78"/>
    <mergeCell ref="AB57:AC58"/>
    <mergeCell ref="U59:W59"/>
    <mergeCell ref="Y61:Y62"/>
    <mergeCell ref="AB80:AC81"/>
    <mergeCell ref="Y85:Y86"/>
    <mergeCell ref="U83:W83"/>
    <mergeCell ref="AB71:AC71"/>
    <mergeCell ref="AB79:AC79"/>
    <mergeCell ref="I72:J78"/>
    <mergeCell ref="U72:V78"/>
    <mergeCell ref="K72:T78"/>
    <mergeCell ref="Y38:Y39"/>
    <mergeCell ref="I44:T44"/>
    <mergeCell ref="I47:W55"/>
    <mergeCell ref="I87:W88"/>
    <mergeCell ref="I83:J83"/>
    <mergeCell ref="I59:J59"/>
    <mergeCell ref="I61:W61"/>
    <mergeCell ref="K69:T69"/>
    <mergeCell ref="A67:BN67"/>
    <mergeCell ref="AH71:AI79"/>
    <mergeCell ref="I86:W86"/>
    <mergeCell ref="H47:H55"/>
    <mergeCell ref="AF46:AG56"/>
    <mergeCell ref="AH46:AI56"/>
    <mergeCell ref="AH57:AI57"/>
    <mergeCell ref="AF57:AG57"/>
    <mergeCell ref="K6:T6"/>
    <mergeCell ref="K14:T14"/>
    <mergeCell ref="K85:T85"/>
    <mergeCell ref="I63:W64"/>
    <mergeCell ref="A1:C1"/>
    <mergeCell ref="A42:BN42"/>
    <mergeCell ref="AB46:AC46"/>
    <mergeCell ref="AB47:AE55"/>
    <mergeCell ref="V6:W6"/>
    <mergeCell ref="V14:W14"/>
    <mergeCell ref="AB56:AC56"/>
    <mergeCell ref="U7:V13"/>
    <mergeCell ref="M5:T5"/>
    <mergeCell ref="X7:X13"/>
    <mergeCell ref="I4:J4"/>
    <mergeCell ref="AF26:AH34"/>
  </mergeCells>
  <dataValidations count="3">
    <dataValidation type="decimal" operator="lessThan" allowBlank="1" showErrorMessage="1" errorTitle="Ошибка ввода" error="Глубина &quot;Четверти&quot; не может превышать толщину стенки" promptTitle="Ошибка ввода" prompt="Глубина &quot;Четверти&quot; не может превышать толщину стенки" sqref="B10">
      <formula1>B8-B9</formula1>
    </dataValidation>
    <dataValidation type="decimal" operator="lessThan" allowBlank="1" showErrorMessage="1" errorTitle="Ошибка ввода" error="&quot;Погрешности&quot; не может превышать 5% от толщины стенки" sqref="B9">
      <formula1>B8*0.05</formula1>
    </dataValidation>
    <dataValidation type="decimal" operator="lessThan" allowBlank="1" showInputMessage="1" showErrorMessage="1" errorTitle="Ошибка ввода" error="Глубина &quot;Четверти&quot; не может превышать толщину стенки." sqref="B11">
      <formula1>B8-B9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"/>
  <sheetViews>
    <sheetView workbookViewId="0">
      <selection activeCell="F14" sqref="F14"/>
    </sheetView>
  </sheetViews>
  <sheetFormatPr defaultRowHeight="15" x14ac:dyDescent="0.25"/>
  <cols>
    <col min="1" max="1" width="9.5703125" customWidth="1"/>
    <col min="2" max="4" width="8.140625" style="3" bestFit="1" customWidth="1"/>
    <col min="5" max="5" width="7.5703125" style="3" bestFit="1" customWidth="1"/>
    <col min="6" max="6" width="6.5703125" style="3" bestFit="1" customWidth="1"/>
    <col min="7" max="7" width="7.42578125" style="3" bestFit="1" customWidth="1"/>
    <col min="8" max="8" width="6.5703125" style="3" bestFit="1" customWidth="1"/>
    <col min="9" max="9" width="8" style="3" bestFit="1" customWidth="1"/>
    <col min="10" max="10" width="9.140625" style="3" customWidth="1"/>
    <col min="11" max="11" width="5.28515625" style="21" customWidth="1"/>
  </cols>
  <sheetData>
    <row r="2" spans="1:11" s="2" customFormat="1" x14ac:dyDescent="0.25">
      <c r="A2" s="10"/>
      <c r="B2" s="244" t="s">
        <v>3</v>
      </c>
      <c r="C2" s="244"/>
      <c r="D2" s="244"/>
      <c r="E2" s="72" t="s">
        <v>4</v>
      </c>
      <c r="F2" s="245" t="s">
        <v>6</v>
      </c>
      <c r="G2" s="245"/>
      <c r="H2" s="245"/>
      <c r="I2" s="245"/>
      <c r="J2" s="20"/>
      <c r="K2" s="22"/>
    </row>
    <row r="3" spans="1:11" s="2" customFormat="1" x14ac:dyDescent="0.25">
      <c r="A3" s="10"/>
      <c r="B3" s="13" t="s">
        <v>18</v>
      </c>
      <c r="C3" s="13" t="s">
        <v>17</v>
      </c>
      <c r="D3" s="13" t="s">
        <v>19</v>
      </c>
      <c r="E3" s="12" t="s">
        <v>5</v>
      </c>
      <c r="F3" s="14" t="s">
        <v>7</v>
      </c>
      <c r="G3" s="14" t="s">
        <v>8</v>
      </c>
      <c r="H3" s="14">
        <v>412</v>
      </c>
      <c r="I3" s="14" t="s">
        <v>22</v>
      </c>
      <c r="J3" s="24"/>
      <c r="K3" s="22"/>
    </row>
    <row r="4" spans="1:11" s="5" customFormat="1" x14ac:dyDescent="0.25">
      <c r="A4" s="11" t="s">
        <v>0</v>
      </c>
      <c r="B4" s="4">
        <v>76.84</v>
      </c>
      <c r="C4" s="4">
        <v>83.5</v>
      </c>
      <c r="D4" s="4">
        <v>83.5</v>
      </c>
      <c r="E4" s="4">
        <v>83</v>
      </c>
      <c r="F4" s="4">
        <v>74</v>
      </c>
      <c r="G4" s="4">
        <v>74</v>
      </c>
      <c r="H4" s="4">
        <v>74</v>
      </c>
      <c r="I4" s="4">
        <v>68</v>
      </c>
      <c r="J4" s="25">
        <f>MAX(C4:I4)</f>
        <v>83.5</v>
      </c>
      <c r="K4" s="9"/>
    </row>
    <row r="5" spans="1:11" s="5" customFormat="1" x14ac:dyDescent="0.25">
      <c r="A5" s="11" t="s">
        <v>1</v>
      </c>
      <c r="B5" s="4">
        <v>75.88</v>
      </c>
      <c r="C5" s="4">
        <v>76.52</v>
      </c>
      <c r="D5" s="4">
        <v>76.52</v>
      </c>
      <c r="E5" s="4">
        <v>76</v>
      </c>
      <c r="F5" s="4">
        <v>77</v>
      </c>
      <c r="G5" s="4">
        <v>77</v>
      </c>
      <c r="H5" s="4">
        <v>77</v>
      </c>
      <c r="I5" s="4">
        <v>69</v>
      </c>
      <c r="J5" s="25">
        <f t="shared" ref="J5:J7" si="0">MAX(C5:I5)</f>
        <v>77</v>
      </c>
      <c r="K5" s="9"/>
    </row>
    <row r="6" spans="1:11" s="5" customFormat="1" x14ac:dyDescent="0.25">
      <c r="A6" s="11" t="s">
        <v>2</v>
      </c>
      <c r="B6" s="4">
        <v>36.200000000000003</v>
      </c>
      <c r="C6" s="4">
        <v>36.200000000000003</v>
      </c>
      <c r="D6" s="4">
        <v>36.200000000000003</v>
      </c>
      <c r="E6" s="4">
        <v>36</v>
      </c>
      <c r="F6" s="4">
        <v>36.5</v>
      </c>
      <c r="G6" s="4">
        <v>36.5</v>
      </c>
      <c r="H6" s="4">
        <v>36.5</v>
      </c>
      <c r="I6" s="4">
        <v>37</v>
      </c>
      <c r="J6" s="25">
        <f t="shared" si="0"/>
        <v>37</v>
      </c>
      <c r="K6" s="9"/>
    </row>
    <row r="7" spans="1:11" s="1" customFormat="1" x14ac:dyDescent="0.25">
      <c r="A7" s="15" t="s">
        <v>9</v>
      </c>
      <c r="B7" s="6">
        <v>44.91</v>
      </c>
      <c r="C7" s="6">
        <v>47.17</v>
      </c>
      <c r="D7" s="6">
        <v>50.35</v>
      </c>
      <c r="E7" s="6">
        <v>40.6</v>
      </c>
      <c r="F7" s="6">
        <v>45.3</v>
      </c>
      <c r="G7" s="6">
        <v>46.5</v>
      </c>
      <c r="H7" s="6">
        <v>46.5</v>
      </c>
      <c r="I7" s="6">
        <v>36.1</v>
      </c>
      <c r="J7" s="25">
        <f t="shared" si="0"/>
        <v>50.35</v>
      </c>
      <c r="K7" s="23"/>
    </row>
    <row r="8" spans="1:11" ht="30" customHeight="1" x14ac:dyDescent="0.25"/>
  </sheetData>
  <mergeCells count="2">
    <mergeCell ref="B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Чертеж</vt:lpstr>
      <vt:lpstr>Размеры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Мерганов Павел Александрович</dc:creator>
  <cp:lastModifiedBy>Мерганов Павел Александрович</cp:lastModifiedBy>
  <dcterms:created xsi:type="dcterms:W3CDTF">2013-07-10T07:39:04Z</dcterms:created>
  <dcterms:modified xsi:type="dcterms:W3CDTF">2013-07-10T13:25:02Z</dcterms:modified>
</cp:coreProperties>
</file>